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5 год" sheetId="2" r:id="rId1"/>
  </sheets>
  <definedNames>
    <definedName name="_xlnm._FilterDatabase" localSheetId="0" hidden="1">'2015 год'!$A$17:$Z$147</definedName>
    <definedName name="_xlnm.Print_Titles" localSheetId="0">'2015 год'!$16:$17</definedName>
    <definedName name="_xlnm.Print_Area" localSheetId="0">'2015 год'!$A$1:$X$147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6" i="2" l="1"/>
  <c r="W48" i="2" l="1"/>
  <c r="W58" i="2" l="1"/>
  <c r="W64" i="2" l="1"/>
  <c r="X64" i="2" s="1"/>
  <c r="W56" i="2"/>
  <c r="X66" i="2"/>
  <c r="X67" i="2"/>
  <c r="W144" i="2" l="1"/>
  <c r="W43" i="2"/>
  <c r="W147" i="2"/>
  <c r="W145" i="2"/>
  <c r="W143" i="2"/>
  <c r="W142" i="2"/>
  <c r="W140" i="2"/>
  <c r="W138" i="2"/>
  <c r="W130" i="2"/>
  <c r="W128" i="2"/>
  <c r="W123" i="2"/>
  <c r="W117" i="2"/>
  <c r="W141" i="2" s="1"/>
  <c r="W116" i="2"/>
  <c r="W136" i="2" s="1"/>
  <c r="W115" i="2"/>
  <c r="W102" i="2"/>
  <c r="W98" i="2"/>
  <c r="W94" i="2"/>
  <c r="W90" i="2"/>
  <c r="W86" i="2"/>
  <c r="W80" i="2"/>
  <c r="W135" i="2" s="1"/>
  <c r="W79" i="2"/>
  <c r="W68" i="2"/>
  <c r="W18" i="2"/>
  <c r="W113" i="2" l="1"/>
  <c r="W139" i="2"/>
  <c r="W146" i="2"/>
  <c r="W45" i="2"/>
  <c r="W77" i="2"/>
  <c r="U140" i="2"/>
  <c r="W133" i="2" l="1"/>
  <c r="U131" i="2"/>
  <c r="U18" i="2" l="1"/>
  <c r="V42" i="2"/>
  <c r="X42" i="2" s="1"/>
  <c r="V41" i="2"/>
  <c r="X41" i="2" s="1"/>
  <c r="U58" i="2" l="1"/>
  <c r="U147" i="2" l="1"/>
  <c r="U145" i="2"/>
  <c r="U143" i="2"/>
  <c r="U142" i="2"/>
  <c r="U138" i="2"/>
  <c r="U130" i="2"/>
  <c r="U128" i="2"/>
  <c r="U123" i="2"/>
  <c r="U117" i="2"/>
  <c r="U141" i="2" s="1"/>
  <c r="U116" i="2"/>
  <c r="U115" i="2"/>
  <c r="U102" i="2"/>
  <c r="U98" i="2"/>
  <c r="U94" i="2"/>
  <c r="U90" i="2"/>
  <c r="U86" i="2"/>
  <c r="U80" i="2"/>
  <c r="U135" i="2" s="1"/>
  <c r="U79" i="2"/>
  <c r="U68" i="2"/>
  <c r="U56" i="2"/>
  <c r="U46" i="2"/>
  <c r="U45" i="2"/>
  <c r="U136" i="2" l="1"/>
  <c r="U113" i="2"/>
  <c r="U77" i="2"/>
  <c r="U146" i="2"/>
  <c r="U144" i="2"/>
  <c r="U43" i="2"/>
  <c r="U139" i="2"/>
  <c r="S58" i="2"/>
  <c r="U133" i="2" l="1"/>
  <c r="S34" i="2"/>
  <c r="S56" i="2" l="1"/>
  <c r="S69" i="2" l="1"/>
  <c r="T63" i="2" l="1"/>
  <c r="V63" i="2" s="1"/>
  <c r="X63" i="2" s="1"/>
  <c r="S147" i="2" l="1"/>
  <c r="S145" i="2"/>
  <c r="S143" i="2"/>
  <c r="S142" i="2"/>
  <c r="S138" i="2"/>
  <c r="S130" i="2"/>
  <c r="S146" i="2" s="1"/>
  <c r="S128" i="2"/>
  <c r="S123" i="2"/>
  <c r="S117" i="2"/>
  <c r="S113" i="2" s="1"/>
  <c r="S116" i="2"/>
  <c r="S115" i="2"/>
  <c r="S102" i="2"/>
  <c r="S98" i="2"/>
  <c r="S94" i="2"/>
  <c r="S90" i="2"/>
  <c r="S86" i="2"/>
  <c r="S80" i="2"/>
  <c r="S135" i="2" s="1"/>
  <c r="S79" i="2"/>
  <c r="S68" i="2"/>
  <c r="S46" i="2"/>
  <c r="S45" i="2"/>
  <c r="S140" i="2"/>
  <c r="S18" i="2"/>
  <c r="S136" i="2" l="1"/>
  <c r="S144" i="2"/>
  <c r="S43" i="2"/>
  <c r="S139" i="2"/>
  <c r="S141" i="2"/>
  <c r="S77" i="2"/>
  <c r="Q68" i="2"/>
  <c r="R76" i="2"/>
  <c r="T76" i="2" s="1"/>
  <c r="V76" i="2" s="1"/>
  <c r="X76" i="2" s="1"/>
  <c r="Q147" i="2"/>
  <c r="Q145" i="2"/>
  <c r="Q143" i="2"/>
  <c r="Q142" i="2"/>
  <c r="Q138" i="2"/>
  <c r="Q130" i="2"/>
  <c r="Q128" i="2"/>
  <c r="Q123" i="2"/>
  <c r="Q117" i="2"/>
  <c r="Q141" i="2" s="1"/>
  <c r="Q116" i="2"/>
  <c r="Q115" i="2"/>
  <c r="Q102" i="2"/>
  <c r="Q98" i="2"/>
  <c r="Q94" i="2"/>
  <c r="Q90" i="2"/>
  <c r="Q86" i="2"/>
  <c r="Q80" i="2"/>
  <c r="Q135" i="2" s="1"/>
  <c r="Q79" i="2"/>
  <c r="Q56" i="2"/>
  <c r="Q46" i="2"/>
  <c r="Q34" i="2"/>
  <c r="Q140" i="2" s="1"/>
  <c r="Q18" i="2"/>
  <c r="Q139" i="2" l="1"/>
  <c r="S133" i="2"/>
  <c r="Q146" i="2"/>
  <c r="Q113" i="2"/>
  <c r="Q77" i="2"/>
  <c r="Q144" i="2"/>
  <c r="Q43" i="2"/>
  <c r="Q136" i="2"/>
  <c r="Q45" i="2"/>
  <c r="O143" i="2"/>
  <c r="O123" i="2"/>
  <c r="P125" i="2"/>
  <c r="R125" i="2" s="1"/>
  <c r="T125" i="2" s="1"/>
  <c r="V125" i="2" s="1"/>
  <c r="X125" i="2" s="1"/>
  <c r="Q133" i="2" l="1"/>
  <c r="O34" i="2"/>
  <c r="O140" i="2" s="1"/>
  <c r="O18" i="2" l="1"/>
  <c r="O130" i="2"/>
  <c r="O70" i="2"/>
  <c r="O69" i="2"/>
  <c r="O58" i="2" l="1"/>
  <c r="O45" i="2" l="1"/>
  <c r="P60" i="2"/>
  <c r="R60" i="2" s="1"/>
  <c r="T60" i="2" s="1"/>
  <c r="V60" i="2" s="1"/>
  <c r="X60" i="2" s="1"/>
  <c r="O59" i="2"/>
  <c r="O56" i="2" s="1"/>
  <c r="O43" i="2" l="1"/>
  <c r="O144" i="2"/>
  <c r="O147" i="2"/>
  <c r="P51" i="2"/>
  <c r="R51" i="2" s="1"/>
  <c r="T51" i="2" s="1"/>
  <c r="V51" i="2" s="1"/>
  <c r="X51" i="2" s="1"/>
  <c r="O145" i="2" l="1"/>
  <c r="O142" i="2"/>
  <c r="O138" i="2"/>
  <c r="O128" i="2"/>
  <c r="O117" i="2"/>
  <c r="O141" i="2" s="1"/>
  <c r="O116" i="2"/>
  <c r="O115" i="2"/>
  <c r="O102" i="2"/>
  <c r="O98" i="2"/>
  <c r="O94" i="2"/>
  <c r="O90" i="2"/>
  <c r="O86" i="2"/>
  <c r="O80" i="2"/>
  <c r="O79" i="2"/>
  <c r="O68" i="2"/>
  <c r="O46" i="2"/>
  <c r="O139" i="2" l="1"/>
  <c r="O136" i="2"/>
  <c r="O77" i="2"/>
  <c r="O146" i="2"/>
  <c r="O135" i="2"/>
  <c r="O113" i="2"/>
  <c r="M145" i="2"/>
  <c r="M143" i="2"/>
  <c r="M142" i="2"/>
  <c r="M130" i="2"/>
  <c r="M128" i="2"/>
  <c r="M123" i="2"/>
  <c r="M117" i="2"/>
  <c r="M116" i="2"/>
  <c r="M115" i="2"/>
  <c r="M102" i="2"/>
  <c r="M98" i="2"/>
  <c r="M94" i="2"/>
  <c r="M90" i="2"/>
  <c r="M86" i="2"/>
  <c r="M80" i="2"/>
  <c r="M135" i="2" s="1"/>
  <c r="M79" i="2"/>
  <c r="M68" i="2"/>
  <c r="M56" i="2"/>
  <c r="M144" i="2" s="1"/>
  <c r="M46" i="2"/>
  <c r="M45" i="2"/>
  <c r="M18" i="2"/>
  <c r="O133" i="2" l="1"/>
  <c r="M136" i="2"/>
  <c r="M77" i="2"/>
  <c r="M43" i="2"/>
  <c r="M141" i="2"/>
  <c r="M113" i="2"/>
  <c r="M138" i="2"/>
  <c r="M140" i="2"/>
  <c r="M146" i="2"/>
  <c r="M139" i="2"/>
  <c r="M147" i="2"/>
  <c r="K69" i="2"/>
  <c r="M133" i="2" l="1"/>
  <c r="K143" i="2"/>
  <c r="K58" i="2" l="1"/>
  <c r="L40" i="2"/>
  <c r="N40" i="2" s="1"/>
  <c r="P40" i="2" s="1"/>
  <c r="R40" i="2" s="1"/>
  <c r="T40" i="2" s="1"/>
  <c r="V40" i="2" s="1"/>
  <c r="X40" i="2" s="1"/>
  <c r="K34" i="2"/>
  <c r="K74" i="2"/>
  <c r="K50" i="2" l="1"/>
  <c r="K48" i="2"/>
  <c r="K119" i="2" l="1"/>
  <c r="K117" i="2" l="1"/>
  <c r="K113" i="2" s="1"/>
  <c r="K102" i="2"/>
  <c r="K115" i="2"/>
  <c r="K79" i="2"/>
  <c r="K33" i="2"/>
  <c r="K31" i="2"/>
  <c r="K53" i="2" l="1"/>
  <c r="L39" i="2"/>
  <c r="N39" i="2" s="1"/>
  <c r="P39" i="2" s="1"/>
  <c r="R39" i="2" s="1"/>
  <c r="T39" i="2" s="1"/>
  <c r="V39" i="2" s="1"/>
  <c r="X39" i="2" s="1"/>
  <c r="L38" i="2"/>
  <c r="N38" i="2" s="1"/>
  <c r="P38" i="2" s="1"/>
  <c r="R38" i="2" s="1"/>
  <c r="T38" i="2" s="1"/>
  <c r="V38" i="2" s="1"/>
  <c r="X38" i="2" s="1"/>
  <c r="K22" i="2"/>
  <c r="K18" i="2" l="1"/>
  <c r="K140" i="2"/>
  <c r="K138" i="2"/>
  <c r="J62" i="2"/>
  <c r="L62" i="2" s="1"/>
  <c r="N62" i="2" s="1"/>
  <c r="P62" i="2" s="1"/>
  <c r="R62" i="2" s="1"/>
  <c r="T62" i="2" s="1"/>
  <c r="V62" i="2" s="1"/>
  <c r="X62" i="2" s="1"/>
  <c r="K142" i="2" l="1"/>
  <c r="L112" i="2"/>
  <c r="N112" i="2" s="1"/>
  <c r="P112" i="2" s="1"/>
  <c r="R112" i="2" s="1"/>
  <c r="T112" i="2" s="1"/>
  <c r="V112" i="2" s="1"/>
  <c r="X112" i="2" s="1"/>
  <c r="L111" i="2"/>
  <c r="N111" i="2" s="1"/>
  <c r="P111" i="2" s="1"/>
  <c r="R111" i="2" s="1"/>
  <c r="T111" i="2" s="1"/>
  <c r="V111" i="2" s="1"/>
  <c r="X111" i="2" s="1"/>
  <c r="K123" i="2" l="1"/>
  <c r="F20" i="2" l="1"/>
  <c r="H20" i="2" s="1"/>
  <c r="J20" i="2" s="1"/>
  <c r="L20" i="2" s="1"/>
  <c r="N20" i="2" s="1"/>
  <c r="P20" i="2" s="1"/>
  <c r="R20" i="2" s="1"/>
  <c r="T20" i="2" s="1"/>
  <c r="V20" i="2" s="1"/>
  <c r="X20" i="2" s="1"/>
  <c r="K147" i="2"/>
  <c r="K145" i="2"/>
  <c r="K130" i="2"/>
  <c r="K146" i="2" s="1"/>
  <c r="K128" i="2"/>
  <c r="K116" i="2"/>
  <c r="K98" i="2"/>
  <c r="K94" i="2"/>
  <c r="K90" i="2"/>
  <c r="K86" i="2"/>
  <c r="K80" i="2"/>
  <c r="K135" i="2" s="1"/>
  <c r="K68" i="2"/>
  <c r="K56" i="2"/>
  <c r="K43" i="2" s="1"/>
  <c r="K46" i="2"/>
  <c r="K136" i="2" s="1"/>
  <c r="K77" i="2" l="1"/>
  <c r="K133" i="2" s="1"/>
  <c r="K139" i="2"/>
  <c r="K141" i="2"/>
  <c r="K144" i="2"/>
  <c r="K45" i="2"/>
  <c r="I18" i="2"/>
  <c r="I58" i="2"/>
  <c r="I117" i="2" l="1"/>
  <c r="I146" i="2" l="1"/>
  <c r="J146" i="2" s="1"/>
  <c r="I130" i="2"/>
  <c r="J130" i="2" s="1"/>
  <c r="L130" i="2" s="1"/>
  <c r="J132" i="2"/>
  <c r="L132" i="2" s="1"/>
  <c r="N132" i="2" s="1"/>
  <c r="P132" i="2" s="1"/>
  <c r="R132" i="2" s="1"/>
  <c r="T132" i="2" s="1"/>
  <c r="V132" i="2" s="1"/>
  <c r="X132" i="2" s="1"/>
  <c r="J131" i="2"/>
  <c r="L131" i="2" s="1"/>
  <c r="N131" i="2" s="1"/>
  <c r="P131" i="2" s="1"/>
  <c r="R131" i="2" s="1"/>
  <c r="T131" i="2" s="1"/>
  <c r="V131" i="2" s="1"/>
  <c r="X131" i="2" s="1"/>
  <c r="I45" i="2"/>
  <c r="L146" i="2" l="1"/>
  <c r="N130" i="2"/>
  <c r="I138" i="2"/>
  <c r="I142" i="2"/>
  <c r="I79" i="2"/>
  <c r="J109" i="2"/>
  <c r="L109" i="2" s="1"/>
  <c r="N109" i="2" s="1"/>
  <c r="P109" i="2" s="1"/>
  <c r="R109" i="2" s="1"/>
  <c r="T109" i="2" s="1"/>
  <c r="V109" i="2" s="1"/>
  <c r="X109" i="2" s="1"/>
  <c r="J110" i="2"/>
  <c r="L110" i="2" s="1"/>
  <c r="N110" i="2" s="1"/>
  <c r="P110" i="2" s="1"/>
  <c r="R110" i="2" s="1"/>
  <c r="T110" i="2" s="1"/>
  <c r="V110" i="2" s="1"/>
  <c r="X110" i="2" s="1"/>
  <c r="I68" i="2"/>
  <c r="J75" i="2"/>
  <c r="L75" i="2" s="1"/>
  <c r="N75" i="2" s="1"/>
  <c r="P75" i="2" s="1"/>
  <c r="R75" i="2" s="1"/>
  <c r="T75" i="2" s="1"/>
  <c r="V75" i="2" s="1"/>
  <c r="X75" i="2" s="1"/>
  <c r="N146" i="2" l="1"/>
  <c r="P130" i="2"/>
  <c r="I140" i="2"/>
  <c r="J36" i="2"/>
  <c r="L36" i="2" s="1"/>
  <c r="N36" i="2" s="1"/>
  <c r="P36" i="2" s="1"/>
  <c r="R36" i="2" s="1"/>
  <c r="T36" i="2" s="1"/>
  <c r="V36" i="2" s="1"/>
  <c r="X36" i="2" s="1"/>
  <c r="J37" i="2"/>
  <c r="L37" i="2" s="1"/>
  <c r="N37" i="2" s="1"/>
  <c r="P37" i="2" s="1"/>
  <c r="R37" i="2" s="1"/>
  <c r="T37" i="2" s="1"/>
  <c r="V37" i="2" s="1"/>
  <c r="X37" i="2" s="1"/>
  <c r="P146" i="2" l="1"/>
  <c r="R130" i="2"/>
  <c r="J29" i="2"/>
  <c r="L29" i="2" s="1"/>
  <c r="N29" i="2" s="1"/>
  <c r="P29" i="2" s="1"/>
  <c r="R29" i="2" s="1"/>
  <c r="T29" i="2" s="1"/>
  <c r="V29" i="2" s="1"/>
  <c r="X29" i="2" s="1"/>
  <c r="R146" i="2" l="1"/>
  <c r="T130" i="2"/>
  <c r="I147" i="2"/>
  <c r="J26" i="2"/>
  <c r="L26" i="2" s="1"/>
  <c r="N26" i="2" s="1"/>
  <c r="P26" i="2" s="1"/>
  <c r="R26" i="2" s="1"/>
  <c r="T26" i="2" s="1"/>
  <c r="V26" i="2" s="1"/>
  <c r="X26" i="2" s="1"/>
  <c r="J24" i="2"/>
  <c r="L24" i="2" s="1"/>
  <c r="N24" i="2" s="1"/>
  <c r="J33" i="2"/>
  <c r="L33" i="2" s="1"/>
  <c r="N33" i="2" s="1"/>
  <c r="P33" i="2" s="1"/>
  <c r="R33" i="2" s="1"/>
  <c r="T33" i="2" s="1"/>
  <c r="V33" i="2" s="1"/>
  <c r="X33" i="2" s="1"/>
  <c r="J31" i="2"/>
  <c r="L31" i="2" s="1"/>
  <c r="N31" i="2" s="1"/>
  <c r="P31" i="2" s="1"/>
  <c r="R31" i="2" s="1"/>
  <c r="T31" i="2" s="1"/>
  <c r="V31" i="2" s="1"/>
  <c r="X31" i="2" s="1"/>
  <c r="J28" i="2"/>
  <c r="L28" i="2" s="1"/>
  <c r="N28" i="2" s="1"/>
  <c r="P28" i="2" s="1"/>
  <c r="R28" i="2" s="1"/>
  <c r="T28" i="2" s="1"/>
  <c r="V28" i="2" s="1"/>
  <c r="X28" i="2" s="1"/>
  <c r="T146" i="2" l="1"/>
  <c r="V130" i="2"/>
  <c r="P24" i="2"/>
  <c r="N147" i="2"/>
  <c r="L147" i="2"/>
  <c r="J147" i="2"/>
  <c r="I56" i="2"/>
  <c r="I43" i="2" s="1"/>
  <c r="V146" i="2" l="1"/>
  <c r="X130" i="2"/>
  <c r="X146" i="2" s="1"/>
  <c r="P147" i="2"/>
  <c r="R24" i="2"/>
  <c r="I145" i="2"/>
  <c r="I143" i="2"/>
  <c r="I136" i="2"/>
  <c r="I135" i="2"/>
  <c r="I128" i="2"/>
  <c r="I123" i="2"/>
  <c r="I141" i="2"/>
  <c r="I116" i="2"/>
  <c r="I115" i="2"/>
  <c r="I102" i="2"/>
  <c r="I98" i="2"/>
  <c r="I94" i="2"/>
  <c r="I90" i="2"/>
  <c r="I86" i="2"/>
  <c r="I80" i="2"/>
  <c r="I46" i="2"/>
  <c r="R147" i="2" l="1"/>
  <c r="T24" i="2"/>
  <c r="I77" i="2"/>
  <c r="I139" i="2"/>
  <c r="I144" i="2"/>
  <c r="I113" i="2"/>
  <c r="G143" i="2"/>
  <c r="G123" i="2"/>
  <c r="H127" i="2"/>
  <c r="J127" i="2" s="1"/>
  <c r="L127" i="2" s="1"/>
  <c r="N127" i="2" s="1"/>
  <c r="P127" i="2" s="1"/>
  <c r="R127" i="2" s="1"/>
  <c r="T127" i="2" s="1"/>
  <c r="V127" i="2" s="1"/>
  <c r="X127" i="2" s="1"/>
  <c r="D128" i="2"/>
  <c r="E128" i="2"/>
  <c r="G128" i="2"/>
  <c r="G145" i="2"/>
  <c r="G142" i="2"/>
  <c r="G140" i="2"/>
  <c r="G138" i="2"/>
  <c r="G136" i="2"/>
  <c r="G135" i="2"/>
  <c r="G117" i="2"/>
  <c r="G113" i="2" s="1"/>
  <c r="G116" i="2"/>
  <c r="G115" i="2"/>
  <c r="G102" i="2"/>
  <c r="G98" i="2"/>
  <c r="G94" i="2"/>
  <c r="G90" i="2"/>
  <c r="G86" i="2"/>
  <c r="G80" i="2"/>
  <c r="G79" i="2"/>
  <c r="G68" i="2"/>
  <c r="G56" i="2"/>
  <c r="G43" i="2" s="1"/>
  <c r="G46" i="2"/>
  <c r="G45" i="2"/>
  <c r="G18" i="2"/>
  <c r="T147" i="2" l="1"/>
  <c r="V24" i="2"/>
  <c r="G77" i="2"/>
  <c r="I133" i="2"/>
  <c r="F128" i="2"/>
  <c r="H128" i="2" s="1"/>
  <c r="J128" i="2" s="1"/>
  <c r="L128" i="2" s="1"/>
  <c r="N128" i="2" s="1"/>
  <c r="P128" i="2" s="1"/>
  <c r="R128" i="2" s="1"/>
  <c r="T128" i="2" s="1"/>
  <c r="V128" i="2" s="1"/>
  <c r="X128" i="2" s="1"/>
  <c r="G139" i="2"/>
  <c r="G144" i="2"/>
  <c r="G141" i="2"/>
  <c r="E136" i="2"/>
  <c r="D136" i="2"/>
  <c r="E135" i="2"/>
  <c r="D135" i="2"/>
  <c r="E138" i="2"/>
  <c r="E80" i="2"/>
  <c r="E79" i="2"/>
  <c r="D80" i="2"/>
  <c r="D79" i="2"/>
  <c r="E68" i="2"/>
  <c r="D68" i="2"/>
  <c r="F74" i="2"/>
  <c r="H74" i="2" s="1"/>
  <c r="J74" i="2" s="1"/>
  <c r="L74" i="2" s="1"/>
  <c r="N74" i="2" s="1"/>
  <c r="P74" i="2" s="1"/>
  <c r="R74" i="2" s="1"/>
  <c r="T74" i="2" s="1"/>
  <c r="V74" i="2" s="1"/>
  <c r="X74" i="2" s="1"/>
  <c r="F73" i="2"/>
  <c r="H73" i="2" s="1"/>
  <c r="J73" i="2" s="1"/>
  <c r="L73" i="2" s="1"/>
  <c r="N73" i="2" s="1"/>
  <c r="P73" i="2" s="1"/>
  <c r="R73" i="2" s="1"/>
  <c r="T73" i="2" s="1"/>
  <c r="V73" i="2" s="1"/>
  <c r="X73" i="2" s="1"/>
  <c r="F108" i="2"/>
  <c r="H108" i="2" s="1"/>
  <c r="J108" i="2" s="1"/>
  <c r="L108" i="2" s="1"/>
  <c r="N108" i="2" s="1"/>
  <c r="P108" i="2" s="1"/>
  <c r="R108" i="2" s="1"/>
  <c r="T108" i="2" s="1"/>
  <c r="V108" i="2" s="1"/>
  <c r="X108" i="2" s="1"/>
  <c r="F107" i="2"/>
  <c r="H107" i="2" s="1"/>
  <c r="J107" i="2" s="1"/>
  <c r="L107" i="2" s="1"/>
  <c r="N107" i="2" s="1"/>
  <c r="P107" i="2" s="1"/>
  <c r="R107" i="2" s="1"/>
  <c r="T107" i="2" s="1"/>
  <c r="V107" i="2" s="1"/>
  <c r="X107" i="2" s="1"/>
  <c r="E140" i="2"/>
  <c r="D140" i="2"/>
  <c r="E18" i="2"/>
  <c r="F35" i="2"/>
  <c r="H35" i="2" s="1"/>
  <c r="J35" i="2" s="1"/>
  <c r="L35" i="2" s="1"/>
  <c r="N35" i="2" s="1"/>
  <c r="P35" i="2" s="1"/>
  <c r="R35" i="2" s="1"/>
  <c r="T35" i="2" s="1"/>
  <c r="V35" i="2" s="1"/>
  <c r="X35" i="2" s="1"/>
  <c r="E143" i="2"/>
  <c r="D143" i="2"/>
  <c r="V147" i="2" l="1"/>
  <c r="X24" i="2"/>
  <c r="X147" i="2" s="1"/>
  <c r="G133" i="2"/>
  <c r="E115" i="2"/>
  <c r="D115" i="2"/>
  <c r="F122" i="2"/>
  <c r="H122" i="2" s="1"/>
  <c r="J122" i="2" s="1"/>
  <c r="L122" i="2" s="1"/>
  <c r="N122" i="2" s="1"/>
  <c r="P122" i="2" s="1"/>
  <c r="R122" i="2" s="1"/>
  <c r="T122" i="2" s="1"/>
  <c r="V122" i="2" s="1"/>
  <c r="X122" i="2" s="1"/>
  <c r="F129" i="2" l="1"/>
  <c r="H129" i="2" s="1"/>
  <c r="F126" i="2"/>
  <c r="H126" i="2" s="1"/>
  <c r="J126" i="2" s="1"/>
  <c r="L126" i="2" s="1"/>
  <c r="N126" i="2" s="1"/>
  <c r="P126" i="2" s="1"/>
  <c r="R126" i="2" s="1"/>
  <c r="T126" i="2" s="1"/>
  <c r="V126" i="2" s="1"/>
  <c r="X126" i="2" s="1"/>
  <c r="F124" i="2"/>
  <c r="H124" i="2" s="1"/>
  <c r="J124" i="2" s="1"/>
  <c r="L124" i="2" s="1"/>
  <c r="N124" i="2" s="1"/>
  <c r="P124" i="2" s="1"/>
  <c r="R124" i="2" s="1"/>
  <c r="T124" i="2" s="1"/>
  <c r="V124" i="2" s="1"/>
  <c r="X124" i="2" s="1"/>
  <c r="F121" i="2"/>
  <c r="H121" i="2" s="1"/>
  <c r="J121" i="2" s="1"/>
  <c r="L121" i="2" s="1"/>
  <c r="N121" i="2" s="1"/>
  <c r="P121" i="2" s="1"/>
  <c r="R121" i="2" s="1"/>
  <c r="T121" i="2" s="1"/>
  <c r="V121" i="2" s="1"/>
  <c r="X121" i="2" s="1"/>
  <c r="F120" i="2"/>
  <c r="H120" i="2" s="1"/>
  <c r="J120" i="2" s="1"/>
  <c r="L120" i="2" s="1"/>
  <c r="N120" i="2" s="1"/>
  <c r="P120" i="2" s="1"/>
  <c r="R120" i="2" s="1"/>
  <c r="F119" i="2"/>
  <c r="H119" i="2" s="1"/>
  <c r="J119" i="2" s="1"/>
  <c r="L119" i="2" s="1"/>
  <c r="N119" i="2" s="1"/>
  <c r="F106" i="2"/>
  <c r="H106" i="2" s="1"/>
  <c r="J106" i="2" s="1"/>
  <c r="L106" i="2" s="1"/>
  <c r="N106" i="2" s="1"/>
  <c r="P106" i="2" s="1"/>
  <c r="R106" i="2" s="1"/>
  <c r="T106" i="2" s="1"/>
  <c r="V106" i="2" s="1"/>
  <c r="X106" i="2" s="1"/>
  <c r="F105" i="2"/>
  <c r="F104" i="2"/>
  <c r="H104" i="2" s="1"/>
  <c r="J104" i="2" s="1"/>
  <c r="L104" i="2" s="1"/>
  <c r="N104" i="2" s="1"/>
  <c r="F101" i="2"/>
  <c r="H101" i="2" s="1"/>
  <c r="J101" i="2" s="1"/>
  <c r="L101" i="2" s="1"/>
  <c r="N101" i="2" s="1"/>
  <c r="P101" i="2" s="1"/>
  <c r="R101" i="2" s="1"/>
  <c r="T101" i="2" s="1"/>
  <c r="V101" i="2" s="1"/>
  <c r="X101" i="2" s="1"/>
  <c r="F100" i="2"/>
  <c r="H100" i="2" s="1"/>
  <c r="J100" i="2" s="1"/>
  <c r="L100" i="2" s="1"/>
  <c r="N100" i="2" s="1"/>
  <c r="F97" i="2"/>
  <c r="H97" i="2" s="1"/>
  <c r="J97" i="2" s="1"/>
  <c r="L97" i="2" s="1"/>
  <c r="N97" i="2" s="1"/>
  <c r="P97" i="2" s="1"/>
  <c r="R97" i="2" s="1"/>
  <c r="T97" i="2" s="1"/>
  <c r="V97" i="2" s="1"/>
  <c r="X97" i="2" s="1"/>
  <c r="F96" i="2"/>
  <c r="H96" i="2" s="1"/>
  <c r="J96" i="2" s="1"/>
  <c r="L96" i="2" s="1"/>
  <c r="N96" i="2" s="1"/>
  <c r="F93" i="2"/>
  <c r="H93" i="2" s="1"/>
  <c r="J93" i="2" s="1"/>
  <c r="L93" i="2" s="1"/>
  <c r="N93" i="2" s="1"/>
  <c r="P93" i="2" s="1"/>
  <c r="R93" i="2" s="1"/>
  <c r="T93" i="2" s="1"/>
  <c r="V93" i="2" s="1"/>
  <c r="X93" i="2" s="1"/>
  <c r="F92" i="2"/>
  <c r="H92" i="2" s="1"/>
  <c r="J92" i="2" s="1"/>
  <c r="L92" i="2" s="1"/>
  <c r="N92" i="2" s="1"/>
  <c r="F89" i="2"/>
  <c r="H89" i="2" s="1"/>
  <c r="J89" i="2" s="1"/>
  <c r="L89" i="2" s="1"/>
  <c r="N89" i="2" s="1"/>
  <c r="P89" i="2" s="1"/>
  <c r="R89" i="2" s="1"/>
  <c r="T89" i="2" s="1"/>
  <c r="V89" i="2" s="1"/>
  <c r="X89" i="2" s="1"/>
  <c r="F88" i="2"/>
  <c r="H88" i="2" s="1"/>
  <c r="J88" i="2" s="1"/>
  <c r="L88" i="2" s="1"/>
  <c r="N88" i="2" s="1"/>
  <c r="F82" i="2"/>
  <c r="H82" i="2" s="1"/>
  <c r="J82" i="2" s="1"/>
  <c r="L82" i="2" s="1"/>
  <c r="N82" i="2" s="1"/>
  <c r="P82" i="2" s="1"/>
  <c r="R82" i="2" s="1"/>
  <c r="T82" i="2" s="1"/>
  <c r="V82" i="2" s="1"/>
  <c r="X82" i="2" s="1"/>
  <c r="F83" i="2"/>
  <c r="H83" i="2" s="1"/>
  <c r="J83" i="2" s="1"/>
  <c r="L83" i="2" s="1"/>
  <c r="N83" i="2" s="1"/>
  <c r="P83" i="2" s="1"/>
  <c r="R83" i="2" s="1"/>
  <c r="T83" i="2" s="1"/>
  <c r="V83" i="2" s="1"/>
  <c r="X83" i="2" s="1"/>
  <c r="F84" i="2"/>
  <c r="H84" i="2" s="1"/>
  <c r="J84" i="2" s="1"/>
  <c r="L84" i="2" s="1"/>
  <c r="N84" i="2" s="1"/>
  <c r="P84" i="2" s="1"/>
  <c r="R84" i="2" s="1"/>
  <c r="T84" i="2" s="1"/>
  <c r="V84" i="2" s="1"/>
  <c r="X84" i="2" s="1"/>
  <c r="F85" i="2"/>
  <c r="H85" i="2" s="1"/>
  <c r="J85" i="2" s="1"/>
  <c r="L85" i="2" s="1"/>
  <c r="N85" i="2" s="1"/>
  <c r="P85" i="2" s="1"/>
  <c r="R85" i="2" s="1"/>
  <c r="T85" i="2" s="1"/>
  <c r="V85" i="2" s="1"/>
  <c r="X85" i="2" s="1"/>
  <c r="F81" i="2"/>
  <c r="H81" i="2" s="1"/>
  <c r="J81" i="2" s="1"/>
  <c r="L81" i="2" s="1"/>
  <c r="N81" i="2" s="1"/>
  <c r="E86" i="2"/>
  <c r="F70" i="2"/>
  <c r="H70" i="2" s="1"/>
  <c r="J70" i="2" s="1"/>
  <c r="L70" i="2" s="1"/>
  <c r="N70" i="2" s="1"/>
  <c r="P70" i="2" s="1"/>
  <c r="R70" i="2" s="1"/>
  <c r="T70" i="2" s="1"/>
  <c r="V70" i="2" s="1"/>
  <c r="X70" i="2" s="1"/>
  <c r="F71" i="2"/>
  <c r="H71" i="2" s="1"/>
  <c r="J71" i="2" s="1"/>
  <c r="L71" i="2" s="1"/>
  <c r="N71" i="2" s="1"/>
  <c r="P71" i="2" s="1"/>
  <c r="R71" i="2" s="1"/>
  <c r="T71" i="2" s="1"/>
  <c r="V71" i="2" s="1"/>
  <c r="X71" i="2" s="1"/>
  <c r="F72" i="2"/>
  <c r="H72" i="2" s="1"/>
  <c r="J72" i="2" s="1"/>
  <c r="L72" i="2" s="1"/>
  <c r="N72" i="2" s="1"/>
  <c r="P72" i="2" s="1"/>
  <c r="R72" i="2" s="1"/>
  <c r="T72" i="2" s="1"/>
  <c r="V72" i="2" s="1"/>
  <c r="X72" i="2" s="1"/>
  <c r="F69" i="2"/>
  <c r="H69" i="2" s="1"/>
  <c r="J69" i="2" s="1"/>
  <c r="L69" i="2" s="1"/>
  <c r="N69" i="2" s="1"/>
  <c r="F59" i="2"/>
  <c r="F61" i="2"/>
  <c r="H61" i="2" s="1"/>
  <c r="J61" i="2" s="1"/>
  <c r="L61" i="2" s="1"/>
  <c r="N61" i="2" s="1"/>
  <c r="P61" i="2" s="1"/>
  <c r="R61" i="2" s="1"/>
  <c r="T61" i="2" s="1"/>
  <c r="V61" i="2" s="1"/>
  <c r="X61" i="2" s="1"/>
  <c r="F48" i="2"/>
  <c r="H48" i="2" s="1"/>
  <c r="J48" i="2" s="1"/>
  <c r="L48" i="2" s="1"/>
  <c r="N48" i="2" s="1"/>
  <c r="P48" i="2" s="1"/>
  <c r="R48" i="2" s="1"/>
  <c r="T48" i="2" s="1"/>
  <c r="V48" i="2" s="1"/>
  <c r="X48" i="2" s="1"/>
  <c r="F49" i="2"/>
  <c r="H49" i="2" s="1"/>
  <c r="J49" i="2" s="1"/>
  <c r="L49" i="2" s="1"/>
  <c r="N49" i="2" s="1"/>
  <c r="P49" i="2" s="1"/>
  <c r="R49" i="2" s="1"/>
  <c r="T49" i="2" s="1"/>
  <c r="V49" i="2" s="1"/>
  <c r="X49" i="2" s="1"/>
  <c r="F50" i="2"/>
  <c r="H50" i="2" s="1"/>
  <c r="J50" i="2" s="1"/>
  <c r="L50" i="2" s="1"/>
  <c r="N50" i="2" s="1"/>
  <c r="P50" i="2" s="1"/>
  <c r="R50" i="2" s="1"/>
  <c r="T50" i="2" s="1"/>
  <c r="V50" i="2" s="1"/>
  <c r="X50" i="2" s="1"/>
  <c r="F52" i="2"/>
  <c r="H52" i="2" s="1"/>
  <c r="J52" i="2" s="1"/>
  <c r="L52" i="2" s="1"/>
  <c r="N52" i="2" s="1"/>
  <c r="P52" i="2" s="1"/>
  <c r="R52" i="2" s="1"/>
  <c r="T52" i="2" s="1"/>
  <c r="V52" i="2" s="1"/>
  <c r="X52" i="2" s="1"/>
  <c r="F53" i="2"/>
  <c r="H53" i="2" s="1"/>
  <c r="J53" i="2" s="1"/>
  <c r="L53" i="2" s="1"/>
  <c r="N53" i="2" s="1"/>
  <c r="P53" i="2" s="1"/>
  <c r="R53" i="2" s="1"/>
  <c r="T53" i="2" s="1"/>
  <c r="V53" i="2" s="1"/>
  <c r="X53" i="2" s="1"/>
  <c r="F54" i="2"/>
  <c r="H54" i="2" s="1"/>
  <c r="J54" i="2" s="1"/>
  <c r="L54" i="2" s="1"/>
  <c r="N54" i="2" s="1"/>
  <c r="P54" i="2" s="1"/>
  <c r="R54" i="2" s="1"/>
  <c r="T54" i="2" s="1"/>
  <c r="V54" i="2" s="1"/>
  <c r="X54" i="2" s="1"/>
  <c r="F55" i="2"/>
  <c r="H55" i="2" s="1"/>
  <c r="J55" i="2" s="1"/>
  <c r="L55" i="2" s="1"/>
  <c r="N55" i="2" s="1"/>
  <c r="P55" i="2" s="1"/>
  <c r="R55" i="2" s="1"/>
  <c r="T55" i="2" s="1"/>
  <c r="V55" i="2" s="1"/>
  <c r="X55" i="2" s="1"/>
  <c r="F47" i="2"/>
  <c r="H47" i="2" s="1"/>
  <c r="J47" i="2" s="1"/>
  <c r="L47" i="2" s="1"/>
  <c r="N47" i="2" s="1"/>
  <c r="F21" i="2"/>
  <c r="H21" i="2" s="1"/>
  <c r="J21" i="2" s="1"/>
  <c r="L21" i="2" s="1"/>
  <c r="N21" i="2" s="1"/>
  <c r="P21" i="2" s="1"/>
  <c r="R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F27" i="2"/>
  <c r="H27" i="2" s="1"/>
  <c r="J27" i="2" s="1"/>
  <c r="L27" i="2" s="1"/>
  <c r="N27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F19" i="2"/>
  <c r="H19" i="2" s="1"/>
  <c r="J19" i="2" s="1"/>
  <c r="L19" i="2" s="1"/>
  <c r="N19" i="2" s="1"/>
  <c r="E145" i="2"/>
  <c r="E142" i="2"/>
  <c r="E123" i="2"/>
  <c r="E117" i="2"/>
  <c r="E116" i="2"/>
  <c r="F115" i="2"/>
  <c r="H115" i="2" s="1"/>
  <c r="J115" i="2" s="1"/>
  <c r="L115" i="2" s="1"/>
  <c r="N115" i="2" s="1"/>
  <c r="P115" i="2" s="1"/>
  <c r="R115" i="2" s="1"/>
  <c r="T115" i="2" s="1"/>
  <c r="V115" i="2" s="1"/>
  <c r="X115" i="2" s="1"/>
  <c r="E102" i="2"/>
  <c r="E98" i="2"/>
  <c r="E94" i="2"/>
  <c r="E90" i="2"/>
  <c r="E56" i="2"/>
  <c r="E43" i="2" s="1"/>
  <c r="E46" i="2"/>
  <c r="E45" i="2"/>
  <c r="T21" i="2" l="1"/>
  <c r="V21" i="2" s="1"/>
  <c r="X21" i="2" s="1"/>
  <c r="T120" i="2"/>
  <c r="V120" i="2" s="1"/>
  <c r="X120" i="2" s="1"/>
  <c r="P22" i="2"/>
  <c r="R22" i="2" s="1"/>
  <c r="T22" i="2" s="1"/>
  <c r="V22" i="2" s="1"/>
  <c r="X22" i="2" s="1"/>
  <c r="N140" i="2"/>
  <c r="P140" i="2" s="1"/>
  <c r="R140" i="2" s="1"/>
  <c r="T140" i="2" s="1"/>
  <c r="V140" i="2" s="1"/>
  <c r="X140" i="2" s="1"/>
  <c r="P69" i="2"/>
  <c r="R69" i="2" s="1"/>
  <c r="T69" i="2" s="1"/>
  <c r="V69" i="2" s="1"/>
  <c r="X69" i="2" s="1"/>
  <c r="N90" i="2"/>
  <c r="P92" i="2"/>
  <c r="N143" i="2"/>
  <c r="P19" i="2"/>
  <c r="N98" i="2"/>
  <c r="P100" i="2"/>
  <c r="N142" i="2"/>
  <c r="P81" i="2"/>
  <c r="N117" i="2"/>
  <c r="N141" i="2" s="1"/>
  <c r="P119" i="2"/>
  <c r="P47" i="2"/>
  <c r="N138" i="2"/>
  <c r="N86" i="2"/>
  <c r="P88" i="2"/>
  <c r="N94" i="2"/>
  <c r="P96" i="2"/>
  <c r="P104" i="2"/>
  <c r="R104" i="2" s="1"/>
  <c r="L140" i="2"/>
  <c r="L143" i="2"/>
  <c r="L138" i="2"/>
  <c r="L142" i="2"/>
  <c r="L90" i="2"/>
  <c r="L98" i="2"/>
  <c r="L117" i="2"/>
  <c r="L141" i="2" s="1"/>
  <c r="L86" i="2"/>
  <c r="L94" i="2"/>
  <c r="J140" i="2"/>
  <c r="F145" i="2"/>
  <c r="J138" i="2"/>
  <c r="J142" i="2"/>
  <c r="J117" i="2"/>
  <c r="J90" i="2"/>
  <c r="J98" i="2"/>
  <c r="J143" i="2"/>
  <c r="J86" i="2"/>
  <c r="J94" i="2"/>
  <c r="H145" i="2"/>
  <c r="J129" i="2"/>
  <c r="H143" i="2"/>
  <c r="F117" i="2"/>
  <c r="H90" i="2"/>
  <c r="H98" i="2"/>
  <c r="F136" i="2"/>
  <c r="H59" i="2"/>
  <c r="F102" i="2"/>
  <c r="H105" i="2"/>
  <c r="H140" i="2"/>
  <c r="H142" i="2"/>
  <c r="H138" i="2"/>
  <c r="H86" i="2"/>
  <c r="H94" i="2"/>
  <c r="H117" i="2"/>
  <c r="F86" i="2"/>
  <c r="F135" i="2"/>
  <c r="F138" i="2"/>
  <c r="E139" i="2"/>
  <c r="E77" i="2"/>
  <c r="F140" i="2"/>
  <c r="F143" i="2"/>
  <c r="F90" i="2"/>
  <c r="F98" i="2"/>
  <c r="E141" i="2"/>
  <c r="E113" i="2"/>
  <c r="F142" i="2"/>
  <c r="F94" i="2"/>
  <c r="E144" i="2"/>
  <c r="F79" i="2"/>
  <c r="H79" i="2" s="1"/>
  <c r="J79" i="2" s="1"/>
  <c r="L79" i="2" s="1"/>
  <c r="N79" i="2" s="1"/>
  <c r="P79" i="2" s="1"/>
  <c r="R79" i="2" s="1"/>
  <c r="T79" i="2" s="1"/>
  <c r="V79" i="2" s="1"/>
  <c r="X79" i="2" s="1"/>
  <c r="D116" i="2"/>
  <c r="F116" i="2" s="1"/>
  <c r="H116" i="2" s="1"/>
  <c r="J116" i="2" s="1"/>
  <c r="L116" i="2" s="1"/>
  <c r="N116" i="2" s="1"/>
  <c r="P116" i="2" s="1"/>
  <c r="R116" i="2" s="1"/>
  <c r="T116" i="2" s="1"/>
  <c r="V116" i="2" s="1"/>
  <c r="X116" i="2" s="1"/>
  <c r="D46" i="2"/>
  <c r="F46" i="2" s="1"/>
  <c r="H46" i="2" s="1"/>
  <c r="J46" i="2" s="1"/>
  <c r="L46" i="2" s="1"/>
  <c r="N46" i="2" s="1"/>
  <c r="D58" i="2"/>
  <c r="D45" i="2" s="1"/>
  <c r="F45" i="2" s="1"/>
  <c r="H45" i="2" s="1"/>
  <c r="J45" i="2" s="1"/>
  <c r="L45" i="2" s="1"/>
  <c r="N45" i="2" s="1"/>
  <c r="P45" i="2" s="1"/>
  <c r="R45" i="2" s="1"/>
  <c r="T45" i="2" s="1"/>
  <c r="V45" i="2" s="1"/>
  <c r="X45" i="2" s="1"/>
  <c r="P94" i="2" l="1"/>
  <c r="R96" i="2"/>
  <c r="P142" i="2"/>
  <c r="R81" i="2"/>
  <c r="P143" i="2"/>
  <c r="R19" i="2"/>
  <c r="P138" i="2"/>
  <c r="R47" i="2"/>
  <c r="P86" i="2"/>
  <c r="R88" i="2"/>
  <c r="P117" i="2"/>
  <c r="P141" i="2" s="1"/>
  <c r="R119" i="2"/>
  <c r="P98" i="2"/>
  <c r="R100" i="2"/>
  <c r="P90" i="2"/>
  <c r="R92" i="2"/>
  <c r="T104" i="2"/>
  <c r="V104" i="2" s="1"/>
  <c r="X104" i="2" s="1"/>
  <c r="N136" i="2"/>
  <c r="P46" i="2"/>
  <c r="L136" i="2"/>
  <c r="J145" i="2"/>
  <c r="L129" i="2"/>
  <c r="H135" i="2"/>
  <c r="J105" i="2"/>
  <c r="L105" i="2" s="1"/>
  <c r="N105" i="2" s="1"/>
  <c r="H136" i="2"/>
  <c r="J59" i="2"/>
  <c r="L59" i="2" s="1"/>
  <c r="N59" i="2" s="1"/>
  <c r="P59" i="2" s="1"/>
  <c r="R59" i="2" s="1"/>
  <c r="T59" i="2" s="1"/>
  <c r="V59" i="2" s="1"/>
  <c r="X59" i="2" s="1"/>
  <c r="H102" i="2"/>
  <c r="H139" i="2" s="1"/>
  <c r="F139" i="2"/>
  <c r="D56" i="2"/>
  <c r="D144" i="2" s="1"/>
  <c r="F58" i="2"/>
  <c r="E133" i="2"/>
  <c r="R98" i="2" l="1"/>
  <c r="T100" i="2"/>
  <c r="R142" i="2"/>
  <c r="T81" i="2"/>
  <c r="T88" i="2"/>
  <c r="R86" i="2"/>
  <c r="P136" i="2"/>
  <c r="R46" i="2"/>
  <c r="T92" i="2"/>
  <c r="R90" i="2"/>
  <c r="T119" i="2"/>
  <c r="R117" i="2"/>
  <c r="R141" i="2" s="1"/>
  <c r="T47" i="2"/>
  <c r="R138" i="2"/>
  <c r="T19" i="2"/>
  <c r="R143" i="2"/>
  <c r="T96" i="2"/>
  <c r="R94" i="2"/>
  <c r="L145" i="2"/>
  <c r="N129" i="2"/>
  <c r="P105" i="2"/>
  <c r="N102" i="2"/>
  <c r="N139" i="2" s="1"/>
  <c r="L102" i="2"/>
  <c r="L139" i="2" s="1"/>
  <c r="J136" i="2"/>
  <c r="J102" i="2"/>
  <c r="J139" i="2" s="1"/>
  <c r="J135" i="2"/>
  <c r="F56" i="2"/>
  <c r="F144" i="2" s="1"/>
  <c r="H58" i="2"/>
  <c r="D43" i="2"/>
  <c r="F43" i="2" s="1"/>
  <c r="H43" i="2" s="1"/>
  <c r="J43" i="2" s="1"/>
  <c r="L43" i="2" s="1"/>
  <c r="N43" i="2" s="1"/>
  <c r="P43" i="2" s="1"/>
  <c r="R43" i="2" s="1"/>
  <c r="T43" i="2" s="1"/>
  <c r="V43" i="2" s="1"/>
  <c r="X43" i="2" s="1"/>
  <c r="D142" i="2"/>
  <c r="T143" i="2" l="1"/>
  <c r="V19" i="2"/>
  <c r="T117" i="2"/>
  <c r="T141" i="2" s="1"/>
  <c r="V119" i="2"/>
  <c r="T98" i="2"/>
  <c r="V100" i="2"/>
  <c r="T94" i="2"/>
  <c r="V96" i="2"/>
  <c r="T138" i="2"/>
  <c r="V47" i="2"/>
  <c r="T90" i="2"/>
  <c r="V92" i="2"/>
  <c r="T86" i="2"/>
  <c r="V88" i="2"/>
  <c r="T142" i="2"/>
  <c r="V81" i="2"/>
  <c r="P102" i="2"/>
  <c r="P139" i="2" s="1"/>
  <c r="R105" i="2"/>
  <c r="R136" i="2"/>
  <c r="T46" i="2"/>
  <c r="N145" i="2"/>
  <c r="P129" i="2"/>
  <c r="H56" i="2"/>
  <c r="H144" i="2" s="1"/>
  <c r="J58" i="2"/>
  <c r="D138" i="2"/>
  <c r="V142" i="2" l="1"/>
  <c r="X81" i="2"/>
  <c r="X142" i="2" s="1"/>
  <c r="V90" i="2"/>
  <c r="X92" i="2"/>
  <c r="X90" i="2" s="1"/>
  <c r="V94" i="2"/>
  <c r="X96" i="2"/>
  <c r="X94" i="2" s="1"/>
  <c r="V117" i="2"/>
  <c r="V141" i="2" s="1"/>
  <c r="X119" i="2"/>
  <c r="X117" i="2" s="1"/>
  <c r="X141" i="2" s="1"/>
  <c r="V86" i="2"/>
  <c r="X88" i="2"/>
  <c r="X86" i="2" s="1"/>
  <c r="V138" i="2"/>
  <c r="X47" i="2"/>
  <c r="X138" i="2" s="1"/>
  <c r="V98" i="2"/>
  <c r="X100" i="2"/>
  <c r="X98" i="2" s="1"/>
  <c r="V143" i="2"/>
  <c r="X19" i="2"/>
  <c r="X143" i="2" s="1"/>
  <c r="T136" i="2"/>
  <c r="V46" i="2"/>
  <c r="X46" i="2" s="1"/>
  <c r="X136" i="2" s="1"/>
  <c r="T105" i="2"/>
  <c r="R102" i="2"/>
  <c r="R139" i="2" s="1"/>
  <c r="P145" i="2"/>
  <c r="R129" i="2"/>
  <c r="J56" i="2"/>
  <c r="L58" i="2"/>
  <c r="D123" i="2"/>
  <c r="F123" i="2" s="1"/>
  <c r="H123" i="2" s="1"/>
  <c r="J123" i="2" s="1"/>
  <c r="L123" i="2" s="1"/>
  <c r="N123" i="2" s="1"/>
  <c r="P123" i="2" s="1"/>
  <c r="R123" i="2" s="1"/>
  <c r="T123" i="2" s="1"/>
  <c r="V123" i="2" s="1"/>
  <c r="X123" i="2" s="1"/>
  <c r="V136" i="2" l="1"/>
  <c r="T102" i="2"/>
  <c r="T139" i="2" s="1"/>
  <c r="V105" i="2"/>
  <c r="R145" i="2"/>
  <c r="T129" i="2"/>
  <c r="L56" i="2"/>
  <c r="L144" i="2" s="1"/>
  <c r="N58" i="2"/>
  <c r="J144" i="2"/>
  <c r="F68" i="2"/>
  <c r="H68" i="2" s="1"/>
  <c r="J68" i="2" s="1"/>
  <c r="L68" i="2" s="1"/>
  <c r="N68" i="2" s="1"/>
  <c r="P68" i="2" s="1"/>
  <c r="D18" i="2"/>
  <c r="F18" i="2" s="1"/>
  <c r="H18" i="2" s="1"/>
  <c r="J18" i="2" s="1"/>
  <c r="L18" i="2" s="1"/>
  <c r="N18" i="2" s="1"/>
  <c r="D145" i="2"/>
  <c r="F80" i="2"/>
  <c r="H80" i="2" s="1"/>
  <c r="J80" i="2" s="1"/>
  <c r="L80" i="2" s="1"/>
  <c r="D90" i="2"/>
  <c r="D94" i="2"/>
  <c r="D86" i="2"/>
  <c r="D102" i="2"/>
  <c r="D98" i="2"/>
  <c r="V102" i="2" l="1"/>
  <c r="V139" i="2" s="1"/>
  <c r="X105" i="2"/>
  <c r="X102" i="2" s="1"/>
  <c r="X139" i="2" s="1"/>
  <c r="T145" i="2"/>
  <c r="V129" i="2"/>
  <c r="R68" i="2"/>
  <c r="T68" i="2" s="1"/>
  <c r="V68" i="2" s="1"/>
  <c r="X68" i="2" s="1"/>
  <c r="L135" i="2"/>
  <c r="N80" i="2"/>
  <c r="N56" i="2"/>
  <c r="N144" i="2" s="1"/>
  <c r="P58" i="2"/>
  <c r="R58" i="2" s="1"/>
  <c r="P18" i="2"/>
  <c r="R18" i="2" s="1"/>
  <c r="T18" i="2" s="1"/>
  <c r="V18" i="2" s="1"/>
  <c r="X18" i="2" s="1"/>
  <c r="D77" i="2"/>
  <c r="F77" i="2" s="1"/>
  <c r="D139" i="2"/>
  <c r="D117" i="2"/>
  <c r="D141" i="2" s="1"/>
  <c r="V145" i="2" l="1"/>
  <c r="X129" i="2"/>
  <c r="X145" i="2" s="1"/>
  <c r="R56" i="2"/>
  <c r="R144" i="2" s="1"/>
  <c r="T58" i="2"/>
  <c r="V58" i="2" s="1"/>
  <c r="P56" i="2"/>
  <c r="P144" i="2" s="1"/>
  <c r="N135" i="2"/>
  <c r="P80" i="2"/>
  <c r="H77" i="2"/>
  <c r="J77" i="2" s="1"/>
  <c r="L77" i="2" s="1"/>
  <c r="N77" i="2" s="1"/>
  <c r="D113" i="2"/>
  <c r="F113" i="2" s="1"/>
  <c r="F141" i="2"/>
  <c r="H141" i="2" s="1"/>
  <c r="J141" i="2" s="1"/>
  <c r="V56" i="2" l="1"/>
  <c r="V144" i="2" s="1"/>
  <c r="X58" i="2"/>
  <c r="X56" i="2" s="1"/>
  <c r="X144" i="2" s="1"/>
  <c r="T56" i="2"/>
  <c r="T144" i="2" s="1"/>
  <c r="P135" i="2"/>
  <c r="R80" i="2"/>
  <c r="P77" i="2"/>
  <c r="R77" i="2" s="1"/>
  <c r="F133" i="2"/>
  <c r="H113" i="2"/>
  <c r="D133" i="2"/>
  <c r="T77" i="2" l="1"/>
  <c r="V77" i="2" s="1"/>
  <c r="X77" i="2" s="1"/>
  <c r="R135" i="2"/>
  <c r="T80" i="2"/>
  <c r="H133" i="2"/>
  <c r="J113" i="2"/>
  <c r="T135" i="2" l="1"/>
  <c r="V80" i="2"/>
  <c r="J133" i="2"/>
  <c r="L113" i="2"/>
  <c r="V135" i="2" l="1"/>
  <c r="X80" i="2"/>
  <c r="X135" i="2" s="1"/>
  <c r="L133" i="2"/>
  <c r="N113" i="2"/>
  <c r="P113" i="2" l="1"/>
  <c r="N133" i="2"/>
  <c r="P133" i="2" l="1"/>
  <c r="R113" i="2"/>
  <c r="T113" i="2" l="1"/>
  <c r="R133" i="2"/>
  <c r="T133" i="2" l="1"/>
  <c r="V113" i="2"/>
  <c r="V133" i="2" l="1"/>
  <c r="X113" i="2"/>
  <c r="X133" i="2" s="1"/>
</calcChain>
</file>

<file path=xl/sharedStrings.xml><?xml version="1.0" encoding="utf-8"?>
<sst xmlns="http://schemas.openxmlformats.org/spreadsheetml/2006/main" count="387" uniqueCount="222">
  <si>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</si>
  <si>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</si>
  <si>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</si>
  <si>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</si>
  <si>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</si>
  <si>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</si>
  <si>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</si>
  <si>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</si>
  <si>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</si>
  <si>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9.</t>
  </si>
  <si>
    <t>10.</t>
  </si>
  <si>
    <t>11.</t>
  </si>
  <si>
    <t>13.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</si>
  <si>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</si>
  <si>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</si>
  <si>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</si>
  <si>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</si>
  <si>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</si>
  <si>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</si>
  <si>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</si>
  <si>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</si>
  <si>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в том числе</t>
  </si>
  <si>
    <t>Департамент образования</t>
  </si>
  <si>
    <t>Строительство спортивного зала в МАОУ "СОШ № 12"</t>
  </si>
  <si>
    <t>Строительство, реконструкция и проектирование сетей наружного освещения</t>
  </si>
  <si>
    <t>10 2 4104</t>
  </si>
  <si>
    <t>Строительство улицы Советской Армии от ул. Мира до проспекта Декабристов</t>
  </si>
  <si>
    <t>10 2 4204</t>
  </si>
  <si>
    <t>Реконструкция площади Восстания, 1-й этап</t>
  </si>
  <si>
    <t>10 2 4205</t>
  </si>
  <si>
    <t>11 1 4105</t>
  </si>
  <si>
    <t>Строительство источников противопожарного водоснабжения</t>
  </si>
  <si>
    <t>14 2 4102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</si>
  <si>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</si>
  <si>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</si>
  <si>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17 1 4109</t>
  </si>
  <si>
    <t>17 1 4108</t>
  </si>
  <si>
    <t>17 1 4110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</si>
  <si>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</si>
  <si>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</si>
  <si>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</si>
  <si>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</si>
  <si>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05 1 4200</t>
  </si>
  <si>
    <t>10 2 4207</t>
  </si>
  <si>
    <t>11 2 4107</t>
  </si>
  <si>
    <t>Реконструкция кладбища Банная гора (новое)</t>
  </si>
  <si>
    <t>Исполнитель</t>
  </si>
  <si>
    <t>к решению</t>
  </si>
  <si>
    <t>Пермской городской Думы</t>
  </si>
  <si>
    <t>Расширение и реконструкция (2 очередь) канализации</t>
  </si>
  <si>
    <t>средства дорожного фонда</t>
  </si>
  <si>
    <t>тыс. руб.</t>
  </si>
  <si>
    <t>в разрезе исполнителей</t>
  </si>
  <si>
    <t>05 1 4211</t>
  </si>
  <si>
    <t>Строительство газопроводов в микрорайонах индивидуальной застройки города Перми</t>
  </si>
  <si>
    <t>Департамент имущественных отношений</t>
  </si>
  <si>
    <t>30.</t>
  </si>
  <si>
    <t>2015 год</t>
  </si>
  <si>
    <t>Строительство физкультурно–оздоровительного комплекса в Дзержинском районе (ул. Шпальная, 2)</t>
  </si>
  <si>
    <t>краевой бюджет</t>
  </si>
  <si>
    <t>05 1 6201</t>
  </si>
  <si>
    <t>Прочие объекты</t>
  </si>
  <si>
    <t>91 9 4136</t>
  </si>
  <si>
    <t>31.</t>
  </si>
  <si>
    <t>32.</t>
  </si>
  <si>
    <t>Приобретение в муниципальную собственность здания для размещения муниципального архива</t>
  </si>
  <si>
    <t>91 9 4153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</si>
  <si>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</si>
  <si>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</si>
  <si>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</si>
  <si>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</si>
  <si>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12 2 4123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</si>
  <si>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</si>
  <si>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Строительство водопроводных сетей в микрорайоне Висим Мотовилихинского района города Перми</t>
  </si>
  <si>
    <t>17 1 4121</t>
  </si>
  <si>
    <t>Строительство водопроводных сетей в микрорайоне Вышка–1 Мотовилихинского района города Перми</t>
  </si>
  <si>
    <t>17 1 4122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</si>
  <si>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</si>
  <si>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</si>
  <si>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</si>
  <si>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03 3 4214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</si>
  <si>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</si>
  <si>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</si>
  <si>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</si>
  <si>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24 1 4164</t>
  </si>
  <si>
    <t>24 2 4100</t>
  </si>
  <si>
    <t>24 2 4117</t>
  </si>
  <si>
    <t>24 2 4118</t>
  </si>
  <si>
    <t>24 2 4119</t>
  </si>
  <si>
    <t>24 2 4129</t>
  </si>
  <si>
    <t>24 2 4130</t>
  </si>
  <si>
    <t>02 2 4155</t>
  </si>
  <si>
    <t>Реконструкция светофорных объектов в части установки устройства голосового и звукового сопровождения</t>
  </si>
  <si>
    <t>02 2 4158</t>
  </si>
  <si>
    <t>Реконструкция светофорных объектов в части установки устройства звукового сопровождения</t>
  </si>
  <si>
    <t>Реконструкция ул. Макаренко от бульвара Гагарина до ул. Уинской</t>
  </si>
  <si>
    <t>10 2 4206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</si>
  <si>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</si>
  <si>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</si>
  <si>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</si>
  <si>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центральной площадки города Перми – эспланада, 64–й квартал, участок 1(от здания Пермского академического Театра–Театра ул. Борчанинова)</t>
  </si>
  <si>
    <t>Реконструкция кладбища Северное</t>
  </si>
  <si>
    <t>11 2 4154</t>
  </si>
  <si>
    <t>10 2 6212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</si>
  <si>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</si>
  <si>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</si>
  <si>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2015 год</t>
  </si>
  <si>
    <t>Реконструкция многоквартирного дома по ул. Гашкова, 28б</t>
  </si>
  <si>
    <t>15 3 4124</t>
  </si>
  <si>
    <t>2.</t>
  </si>
  <si>
    <t>3.</t>
  </si>
  <si>
    <t>4.</t>
  </si>
  <si>
    <t>5.</t>
  </si>
  <si>
    <t>6.</t>
  </si>
  <si>
    <t>7.</t>
  </si>
  <si>
    <t>12.</t>
  </si>
  <si>
    <t>14.</t>
  </si>
  <si>
    <t>16.</t>
  </si>
  <si>
    <t>17.</t>
  </si>
  <si>
    <t>18.</t>
  </si>
  <si>
    <t>19.</t>
  </si>
  <si>
    <t>20.</t>
  </si>
  <si>
    <t>21.</t>
  </si>
  <si>
    <t>33.</t>
  </si>
  <si>
    <t>34.</t>
  </si>
  <si>
    <t>35.</t>
  </si>
  <si>
    <t>36.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</si>
  <si>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</si>
  <si>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</si>
  <si>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</si>
  <si>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</si>
  <si>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</si>
  <si>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ПРИЛОЖЕНИЕ № 13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</si>
  <si>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</si>
  <si>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</si>
  <si>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15 1 2147,15 3 2151,15 1 9602</t>
  </si>
  <si>
    <t>Строительство межшкольного стадиона в МАОУ "Гимназия № 7" г.Перми</t>
  </si>
  <si>
    <t>Строительство нового корпуса МАОУ "СОШ № 59"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</si>
  <si>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</si>
  <si>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</si>
  <si>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</si>
  <si>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</si>
  <si>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МБОУ "Гимназия № 11 им. С.П.Дягилева"</t>
  </si>
  <si>
    <t>24 2 4138</t>
  </si>
  <si>
    <t>10 2 4173</t>
  </si>
  <si>
    <t>11 1 4174</t>
  </si>
  <si>
    <t>Строительство пешеходного перехода из микрорайона Владимирский в микрорайон Юбилейный</t>
  </si>
  <si>
    <t>11 1 4175</t>
  </si>
  <si>
    <t>Строительство сквера по ул.Шпалопропиточной, 4б, 6</t>
  </si>
  <si>
    <t>11 1 4176</t>
  </si>
  <si>
    <t>40.</t>
  </si>
  <si>
    <t>41.</t>
  </si>
  <si>
    <t>42.</t>
  </si>
  <si>
    <t>43.</t>
  </si>
  <si>
    <t>от 16.12.2014 № 270</t>
  </si>
  <si>
    <t>Приобретение в собственность муниципального образования помещения для размещения МФЦ по ул. 9 мая, 3</t>
  </si>
  <si>
    <t>91 9 4172</t>
  </si>
  <si>
    <t>44.</t>
  </si>
  <si>
    <t>Изменения</t>
  </si>
  <si>
    <t>Департамент общественной безопасности</t>
  </si>
  <si>
    <t>Строительство сквера по ул. Краснополянской, 12</t>
  </si>
  <si>
    <t>Строительство тротуара со ступеньками и поручнями в м-не Соболи по ул. 1-й Соболинской от дома № 9 до дома № 23</t>
  </si>
  <si>
    <t xml:space="preserve">Управление капитального строительства </t>
  </si>
  <si>
    <t>Реконструкция здания МАОУ "СОШ № 32 имени Г.А.Сборщикова" г. Перми (пристройка спортивного зала)</t>
  </si>
  <si>
    <t>Строительство межшкольного стадиона в МАОУ Пермская кадетская школа № 1 «Пермский кадетский корпус имени генералиссимуса А.В. Суворова»</t>
  </si>
  <si>
    <t>22.</t>
  </si>
  <si>
    <t>23.</t>
  </si>
  <si>
    <t>24.</t>
  </si>
  <si>
    <t>25.</t>
  </si>
  <si>
    <t>26.</t>
  </si>
  <si>
    <t>27.</t>
  </si>
  <si>
    <t>28.</t>
  </si>
  <si>
    <t>29.</t>
  </si>
  <si>
    <t>45.</t>
  </si>
  <si>
    <t>Строительство кладбища «Восточное» с крематорием</t>
  </si>
  <si>
    <t>11 2 4106</t>
  </si>
  <si>
    <t>Строительство светофорного объекта на территории м/р Висим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</si>
  <si>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</si>
  <si>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91 6 2183</t>
  </si>
  <si>
    <t>10 2 4112</t>
  </si>
  <si>
    <t>Строительство резервуара для воды емкостью 5000 кубических метров на территории насосной станции "Заречная" города Перми</t>
  </si>
  <si>
    <t>17 1 4115</t>
  </si>
  <si>
    <t>Общественная безопасность</t>
  </si>
  <si>
    <t>Обследование оползневого склона по ул. Мезенская, 166</t>
  </si>
  <si>
    <t>14 1 4142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</si>
  <si>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</si>
  <si>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</si>
  <si>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</si>
  <si>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</si>
  <si>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</si>
  <si>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24 2 4125</t>
  </si>
  <si>
    <t>Реконструкция здания МАОУ «СОШ № 32 имени Г.А.Сборщикова» г. Перми (пристройка спортивного зала)</t>
  </si>
  <si>
    <t>24 2 4133</t>
  </si>
  <si>
    <t>Строительство спортивной площадки в МАОУ «Лицей № 10»</t>
  </si>
  <si>
    <t>24 2 4143</t>
  </si>
  <si>
    <t>46.</t>
  </si>
  <si>
    <t>47.</t>
  </si>
  <si>
    <t>48.</t>
  </si>
  <si>
    <t>федеральный бюджет</t>
  </si>
  <si>
    <t>15 1 9502</t>
  </si>
  <si>
    <t xml:space="preserve"> 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</si>
  <si>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</si>
  <si>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</si>
  <si>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24 2 4201, 24 2 4202</t>
  </si>
  <si>
    <t>Возмездное приобретение недвижимого имущества в муниципальную собственность города Перми</t>
  </si>
  <si>
    <t>91 9 4177</t>
  </si>
  <si>
    <t>50.</t>
  </si>
  <si>
    <t>Реконструкция Театрального сада</t>
  </si>
  <si>
    <t>Строительство многоквартирного жилого дома по адресу: ул. Баранчинская, 10 для обеспечения жильем граждан</t>
  </si>
  <si>
    <t>11 1 4159</t>
  </si>
  <si>
    <t>51.</t>
  </si>
  <si>
    <t>15 3 4180</t>
  </si>
  <si>
    <t>Строительство спортивной площадки на территории МАОУ "Средняя общеобразовательная школа № 34"</t>
  </si>
  <si>
    <t>24 2 4144</t>
  </si>
  <si>
    <t>24 2 4145</t>
  </si>
  <si>
    <t>Строительство спортивной площадки на территории МАОУ "Средняя общеобразовательная школа № 140"</t>
  </si>
  <si>
    <t>52.</t>
  </si>
  <si>
    <t>Приобретение в собственность муниципального образования город Пермь жилых помещений</t>
  </si>
  <si>
    <t>15 1 6201</t>
  </si>
  <si>
    <t>15 1 4247</t>
  </si>
  <si>
    <t>от 27.10.2015 № 212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</si>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</sst>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/>
    <xf numFmtId="164" fontId="4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/>
    <xf numFmtId="164" fontId="4" fillId="2" borderId="4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4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/>
    <xf numFmtId="0" fontId="2" fillId="4" borderId="0" xfId="0" applyFont="1" applyFill="1"/>
    <xf numFmtId="0" fontId="4" fillId="4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4" fillId="3" borderId="4" xfId="0" applyNumberFormat="1" applyFont="1" applyFill="1" applyBorder="1"/>
    <xf numFmtId="0" fontId="4" fillId="3" borderId="1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 wrapText="1"/>
    </xf>
    <xf numFmtId="0" fontId="2" fillId="3" borderId="0" xfId="0" applyFont="1" applyFill="1"/>
    <xf numFmtId="0" fontId="2" fillId="6" borderId="0" xfId="0" applyFont="1" applyFill="1"/>
    <xf numFmtId="0" fontId="4" fillId="3" borderId="1" xfId="0" applyFont="1" applyFill="1" applyBorder="1" applyAlignment="1">
      <alignment vertical="top" wrapText="1"/>
    </xf>
    <xf numFmtId="0" fontId="2" fillId="2" borderId="0" xfId="0" applyFont="1" applyFill="1"/>
    <xf numFmtId="164" fontId="4" fillId="0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/>
    <xf numFmtId="164" fontId="4" fillId="8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vertical="top"/>
    </xf>
    <xf numFmtId="0" fontId="2" fillId="3" borderId="0" xfId="0" applyFont="1" applyFill="1" applyBorder="1"/>
    <xf numFmtId="0" fontId="4" fillId="3" borderId="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G147"/>
  <sheetViews>
    <sheetView tabSelected="1" zoomScale="70" zoomScaleNormal="70" workbookViewId="0">
      <selection activeCell="A11" sqref="A11:X13"/>
    </sheetView>
  </sheetViews>
  <sheetFormatPr defaultColWidth="9.109375" defaultRowHeight="18" x14ac:dyDescent="0.35"/>
  <cols>
    <col min="1" max="1" width="5.44140625" style="1" customWidth="1"/>
    <col min="2" max="2" width="76.88671875" style="1" customWidth="1"/>
    <col min="3" max="3" width="19.88671875" style="1" customWidth="1"/>
    <col min="4" max="4" width="17.5546875" style="5" hidden="1" customWidth="1"/>
    <col min="5" max="5" width="17" style="5" hidden="1" customWidth="1"/>
    <col min="6" max="6" width="17.5546875" style="5" hidden="1" customWidth="1"/>
    <col min="7" max="7" width="16.88671875" style="5" hidden="1" customWidth="1"/>
    <col min="8" max="8" width="17.5546875" style="5" hidden="1" customWidth="1"/>
    <col min="9" max="9" width="16.88671875" style="36" hidden="1" customWidth="1"/>
    <col min="10" max="10" width="17.5546875" style="5" hidden="1" customWidth="1"/>
    <col min="11" max="11" width="16.88671875" style="36" hidden="1" customWidth="1"/>
    <col min="12" max="12" width="17.5546875" style="5" hidden="1" customWidth="1"/>
    <col min="13" max="13" width="16.88671875" style="36" hidden="1" customWidth="1"/>
    <col min="14" max="14" width="17.5546875" style="5" hidden="1" customWidth="1"/>
    <col min="15" max="15" width="16.88671875" style="36" hidden="1" customWidth="1"/>
    <col min="16" max="16" width="17.5546875" style="5" hidden="1" customWidth="1"/>
    <col min="17" max="17" width="16.88671875" style="36" hidden="1" customWidth="1"/>
    <col min="18" max="18" width="17.5546875" style="5" hidden="1" customWidth="1"/>
    <col min="19" max="19" width="16.88671875" style="36" hidden="1" customWidth="1"/>
    <col min="20" max="20" width="17.5546875" style="5" hidden="1" customWidth="1"/>
    <col min="21" max="21" width="16.88671875" style="36" hidden="1" customWidth="1"/>
    <col min="22" max="22" width="17.5546875" style="5" hidden="1" customWidth="1"/>
    <col min="23" max="23" width="16.88671875" style="19" hidden="1" customWidth="1"/>
    <col min="24" max="24" width="19.33203125" style="5" customWidth="1"/>
    <col min="25" max="25" width="37.44140625" style="1" hidden="1" customWidth="1"/>
    <col min="26" max="26" width="16.109375" style="1" hidden="1" customWidth="1"/>
    <col min="27" max="30" width="9.109375" style="1" customWidth="1"/>
    <col min="31" max="16384" width="9.109375" style="1"/>
  </cols>
  <sheetData>
    <row r="1" spans="1:25" x14ac:dyDescent="0.35">
      <c r="H1" s="4"/>
      <c r="J1" s="4"/>
      <c r="L1" s="4"/>
      <c r="N1" s="4"/>
      <c r="P1" s="4"/>
      <c r="R1" s="4"/>
      <c r="T1" s="4"/>
      <c r="V1" s="4"/>
      <c r="X1" s="4" t="s">
        <v>221</v>
      </c>
    </row>
    <row r="2" spans="1:25" x14ac:dyDescent="0.35">
      <c r="H2" s="4"/>
      <c r="J2" s="4"/>
      <c r="L2" s="4"/>
      <c r="N2" s="4"/>
      <c r="P2" s="4"/>
      <c r="R2" s="4"/>
      <c r="T2" s="4"/>
      <c r="V2" s="4"/>
      <c r="X2" s="4" t="s">
        <v>47</v>
      </c>
    </row>
    <row r="3" spans="1:25" x14ac:dyDescent="0.35">
      <c r="H3" s="4"/>
      <c r="J3" s="4"/>
      <c r="L3" s="4"/>
      <c r="N3" s="4"/>
      <c r="P3" s="4"/>
      <c r="R3" s="4"/>
      <c r="T3" s="4"/>
      <c r="V3" s="4"/>
      <c r="X3" s="4" t="s">
        <v>48</v>
      </c>
    </row>
    <row r="4" spans="1:25" x14ac:dyDescent="0.35">
      <c r="H4" s="4"/>
      <c r="J4" s="4"/>
      <c r="L4" s="4"/>
      <c r="N4" s="4"/>
      <c r="P4" s="4"/>
      <c r="R4" s="4"/>
      <c r="T4" s="4"/>
      <c r="V4" s="4"/>
      <c r="X4" s="4" t="s">
        <v>220</v>
      </c>
    </row>
    <row r="6" spans="1:25" x14ac:dyDescent="0.35">
      <c r="C6" s="5"/>
      <c r="D6" s="4"/>
      <c r="F6" s="4"/>
      <c r="H6" s="4"/>
      <c r="J6" s="4"/>
      <c r="L6" s="4"/>
      <c r="N6" s="4"/>
      <c r="P6" s="4"/>
      <c r="R6" s="4"/>
      <c r="T6" s="4"/>
      <c r="V6" s="4"/>
      <c r="X6" s="4" t="s">
        <v>132</v>
      </c>
    </row>
    <row r="7" spans="1:25" x14ac:dyDescent="0.35">
      <c r="C7" s="5"/>
      <c r="D7" s="4"/>
      <c r="F7" s="4"/>
      <c r="H7" s="4"/>
      <c r="J7" s="4"/>
      <c r="L7" s="4"/>
      <c r="N7" s="4"/>
      <c r="P7" s="4"/>
      <c r="R7" s="4"/>
      <c r="T7" s="4"/>
      <c r="V7" s="4"/>
      <c r="X7" s="4" t="s">
        <v>47</v>
      </c>
    </row>
    <row r="8" spans="1:25" x14ac:dyDescent="0.35">
      <c r="C8" s="5"/>
      <c r="D8" s="4"/>
      <c r="F8" s="4"/>
      <c r="H8" s="4"/>
      <c r="J8" s="4"/>
      <c r="L8" s="4"/>
      <c r="N8" s="4"/>
      <c r="P8" s="4"/>
      <c r="R8" s="4"/>
      <c r="T8" s="4"/>
      <c r="V8" s="4"/>
      <c r="X8" s="4" t="s">
        <v>48</v>
      </c>
    </row>
    <row r="9" spans="1:25" x14ac:dyDescent="0.35">
      <c r="D9" s="1"/>
      <c r="E9" s="1"/>
      <c r="F9" s="1"/>
      <c r="G9" s="4"/>
      <c r="H9" s="4"/>
      <c r="I9" s="37"/>
      <c r="J9" s="4"/>
      <c r="K9" s="37"/>
      <c r="L9" s="4"/>
      <c r="M9" s="37"/>
      <c r="N9" s="4"/>
      <c r="O9" s="37"/>
      <c r="P9" s="4"/>
      <c r="Q9" s="37"/>
      <c r="R9" s="4"/>
      <c r="S9" s="37"/>
      <c r="T9" s="4"/>
      <c r="U9" s="37"/>
      <c r="V9" s="4"/>
      <c r="W9" s="20"/>
      <c r="X9" s="4" t="s">
        <v>154</v>
      </c>
    </row>
    <row r="10" spans="1:25" x14ac:dyDescent="0.35">
      <c r="D10" s="1"/>
      <c r="E10" s="1"/>
      <c r="F10" s="1"/>
      <c r="G10" s="4"/>
      <c r="H10" s="4"/>
      <c r="I10" s="37"/>
      <c r="J10" s="4"/>
      <c r="K10" s="37"/>
      <c r="L10" s="4"/>
      <c r="M10" s="37"/>
      <c r="N10" s="4"/>
      <c r="O10" s="37"/>
      <c r="P10" s="4"/>
      <c r="Q10" s="37"/>
      <c r="R10" s="4"/>
      <c r="S10" s="37"/>
      <c r="T10" s="4"/>
      <c r="U10" s="37"/>
      <c r="V10" s="4"/>
      <c r="W10" s="20"/>
      <c r="X10" s="4"/>
    </row>
    <row r="11" spans="1:25" ht="18.75" customHeight="1" x14ac:dyDescent="0.3">
      <c r="A11" s="75" t="s">
        <v>106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</row>
    <row r="12" spans="1:25" ht="15.75" customHeight="1" x14ac:dyDescent="0.3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</row>
    <row r="13" spans="1:25" ht="19.5" customHeight="1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</row>
    <row r="14" spans="1:25" ht="19.5" customHeight="1" x14ac:dyDescent="0.3">
      <c r="A14" s="61"/>
      <c r="B14" s="61"/>
      <c r="C14" s="61"/>
      <c r="D14" s="61"/>
      <c r="E14" s="61"/>
      <c r="F14" s="61"/>
      <c r="G14" s="61"/>
      <c r="H14" s="61"/>
      <c r="I14" s="38"/>
      <c r="J14" s="61"/>
      <c r="K14" s="38"/>
      <c r="L14" s="61"/>
      <c r="M14" s="38"/>
      <c r="N14" s="61"/>
      <c r="O14" s="38"/>
      <c r="P14" s="61"/>
      <c r="Q14" s="38"/>
      <c r="R14" s="61"/>
      <c r="S14" s="38"/>
      <c r="T14" s="61"/>
      <c r="U14" s="38"/>
      <c r="V14" s="61"/>
      <c r="W14" s="21"/>
      <c r="X14" s="61"/>
    </row>
    <row r="15" spans="1:25" x14ac:dyDescent="0.35">
      <c r="A15" s="2"/>
      <c r="B15" s="3"/>
      <c r="C15" s="3"/>
      <c r="D15" s="4"/>
      <c r="E15" s="4"/>
      <c r="F15" s="4"/>
      <c r="G15" s="4"/>
      <c r="H15" s="4"/>
      <c r="I15" s="37"/>
      <c r="J15" s="4"/>
      <c r="K15" s="37"/>
      <c r="L15" s="4"/>
      <c r="M15" s="37"/>
      <c r="N15" s="4"/>
      <c r="O15" s="37"/>
      <c r="P15" s="4"/>
      <c r="Q15" s="37"/>
      <c r="R15" s="4"/>
      <c r="S15" s="37"/>
      <c r="T15" s="4"/>
      <c r="U15" s="37"/>
      <c r="V15" s="4"/>
      <c r="W15" s="20"/>
      <c r="X15" s="4" t="s">
        <v>51</v>
      </c>
      <c r="Y15" s="6"/>
    </row>
    <row r="16" spans="1:25" ht="48" customHeight="1" x14ac:dyDescent="0.3">
      <c r="A16" s="73" t="s">
        <v>0</v>
      </c>
      <c r="B16" s="73" t="s">
        <v>105</v>
      </c>
      <c r="C16" s="73" t="s">
        <v>46</v>
      </c>
      <c r="D16" s="66" t="s">
        <v>57</v>
      </c>
      <c r="E16" s="66" t="s">
        <v>133</v>
      </c>
      <c r="F16" s="66" t="s">
        <v>57</v>
      </c>
      <c r="G16" s="66" t="s">
        <v>158</v>
      </c>
      <c r="H16" s="66" t="s">
        <v>57</v>
      </c>
      <c r="I16" s="64" t="s">
        <v>158</v>
      </c>
      <c r="J16" s="66" t="s">
        <v>57</v>
      </c>
      <c r="K16" s="64" t="s">
        <v>158</v>
      </c>
      <c r="L16" s="66" t="s">
        <v>57</v>
      </c>
      <c r="M16" s="64" t="s">
        <v>158</v>
      </c>
      <c r="N16" s="66" t="s">
        <v>57</v>
      </c>
      <c r="O16" s="64" t="s">
        <v>158</v>
      </c>
      <c r="P16" s="66" t="s">
        <v>57</v>
      </c>
      <c r="Q16" s="64" t="s">
        <v>158</v>
      </c>
      <c r="R16" s="66" t="s">
        <v>57</v>
      </c>
      <c r="S16" s="64" t="s">
        <v>158</v>
      </c>
      <c r="T16" s="66" t="s">
        <v>57</v>
      </c>
      <c r="U16" s="64" t="s">
        <v>158</v>
      </c>
      <c r="V16" s="66" t="s">
        <v>57</v>
      </c>
      <c r="W16" s="76" t="s">
        <v>158</v>
      </c>
      <c r="X16" s="66" t="s">
        <v>57</v>
      </c>
      <c r="Y16" s="79"/>
    </row>
    <row r="17" spans="1:28" ht="18" hidden="1" customHeight="1" x14ac:dyDescent="0.3">
      <c r="A17" s="74"/>
      <c r="B17" s="72"/>
      <c r="C17" s="72"/>
      <c r="D17" s="67"/>
      <c r="E17" s="67"/>
      <c r="F17" s="67"/>
      <c r="G17" s="67"/>
      <c r="H17" s="67"/>
      <c r="I17" s="65"/>
      <c r="J17" s="67"/>
      <c r="K17" s="65"/>
      <c r="L17" s="67"/>
      <c r="M17" s="65"/>
      <c r="N17" s="67"/>
      <c r="O17" s="65"/>
      <c r="P17" s="67"/>
      <c r="Q17" s="65"/>
      <c r="R17" s="67"/>
      <c r="S17" s="65"/>
      <c r="T17" s="67"/>
      <c r="U17" s="65"/>
      <c r="V17" s="67"/>
      <c r="W17" s="77"/>
      <c r="X17" s="67"/>
      <c r="Y17" s="79"/>
    </row>
    <row r="18" spans="1:28" s="44" customFormat="1" x14ac:dyDescent="0.35">
      <c r="A18" s="42"/>
      <c r="B18" s="57" t="s">
        <v>1</v>
      </c>
      <c r="C18" s="57"/>
      <c r="D18" s="28">
        <f>D19+D21+D22+D23+D25+D27+D30+D32+D34</f>
        <v>676471.9</v>
      </c>
      <c r="E18" s="28">
        <f>E19+E21+E22+E23+E25+E27+E30+E32+E34+E35</f>
        <v>2000</v>
      </c>
      <c r="F18" s="28">
        <f>D18+E18</f>
        <v>678471.9</v>
      </c>
      <c r="G18" s="28">
        <f>G19+G21+G22+G23+G25+G27+G30+G32+G34+G35</f>
        <v>-99426.94</v>
      </c>
      <c r="H18" s="28">
        <f>F18+G18</f>
        <v>579044.96</v>
      </c>
      <c r="I18" s="28">
        <f>I19+I21+I22+I23+I25+I27+I30+I32+I34+I35+I28+I31+I33+I24+I26+I29+I36+I37</f>
        <v>0</v>
      </c>
      <c r="J18" s="28">
        <f>H18+I18</f>
        <v>579044.96</v>
      </c>
      <c r="K18" s="28">
        <f>K19+K21+K22+K23+K25+K27+K30+K32+K34+K35+K28+K31+K33+K24+K26+K29+K36+K37+K20+K38+K39+K40</f>
        <v>-61558.228999999956</v>
      </c>
      <c r="L18" s="28">
        <f>J18+K18</f>
        <v>517486.73100000003</v>
      </c>
      <c r="M18" s="28">
        <f>M19+M21+M22+M23+M25+M27+M30+M32+M34+M35+M28+M31+M33+M24+M26+M29+M36+M37+M20+M38+M39+M40</f>
        <v>0</v>
      </c>
      <c r="N18" s="28">
        <f>L18+M18</f>
        <v>517486.73100000003</v>
      </c>
      <c r="O18" s="28">
        <f>O19+O21+O22+O23+O25+O27+O30+O32+O34+O35+O28+O31+O33+O24+O26+O29+O36+O37+O20+O38+O39+O40</f>
        <v>-63000</v>
      </c>
      <c r="P18" s="28">
        <f>N18+O18</f>
        <v>454486.73100000003</v>
      </c>
      <c r="Q18" s="28">
        <f>Q19+Q21+Q22+Q23+Q25+Q27+Q30+Q32+Q34+Q35+Q28+Q31+Q33+Q24+Q26+Q29+Q36+Q37+Q20+Q38+Q39+Q40</f>
        <v>0</v>
      </c>
      <c r="R18" s="28">
        <f>P18+Q18</f>
        <v>454486.73100000003</v>
      </c>
      <c r="S18" s="28">
        <f>S19+S21+S22+S23+S25+S27+S30+S32+S34+S35+S28+S31+S33+S24+S26+S29+S36+S37+S20+S38+S39+S40</f>
        <v>417.19</v>
      </c>
      <c r="T18" s="28">
        <f>R18+S18</f>
        <v>454903.92100000003</v>
      </c>
      <c r="U18" s="28">
        <f>U19+U21+U22+U23+U25+U27+U30+U32+U34+U35+U28+U31+U33+U24+U26+U29+U36+U37+U20+U38+U39+U40+U41+U42</f>
        <v>-2362.1999999999998</v>
      </c>
      <c r="V18" s="28">
        <f>T18+U18</f>
        <v>452541.72100000002</v>
      </c>
      <c r="W18" s="28">
        <f>W19+W21+W22+W23+W25+W27+W30+W32+W34+W35+W28+W31+W33+W24+W26+W29+W36+W37+W20+W38+W39+W40+W41+W42</f>
        <v>0</v>
      </c>
      <c r="X18" s="28">
        <f>V18+W18</f>
        <v>452541.72100000002</v>
      </c>
      <c r="Y18" s="58"/>
    </row>
    <row r="19" spans="1:28" s="33" customFormat="1" ht="54" hidden="1" x14ac:dyDescent="0.35">
      <c r="A19" s="29" t="s">
        <v>4</v>
      </c>
      <c r="B19" s="30" t="s">
        <v>81</v>
      </c>
      <c r="C19" s="31" t="s">
        <v>55</v>
      </c>
      <c r="D19" s="32">
        <v>250000</v>
      </c>
      <c r="E19" s="32"/>
      <c r="F19" s="32">
        <f>D19+E19</f>
        <v>250000</v>
      </c>
      <c r="G19" s="32"/>
      <c r="H19" s="32">
        <f>F19+G19</f>
        <v>250000</v>
      </c>
      <c r="I19" s="32"/>
      <c r="J19" s="32">
        <f>H19+I19</f>
        <v>250000</v>
      </c>
      <c r="K19" s="28">
        <v>-250000</v>
      </c>
      <c r="L19" s="32">
        <f>J19+K19</f>
        <v>0</v>
      </c>
      <c r="M19" s="28"/>
      <c r="N19" s="32">
        <f>L19+M19</f>
        <v>0</v>
      </c>
      <c r="O19" s="28"/>
      <c r="P19" s="32">
        <f>N19+O19</f>
        <v>0</v>
      </c>
      <c r="Q19" s="28"/>
      <c r="R19" s="32">
        <f>P19+Q19</f>
        <v>0</v>
      </c>
      <c r="S19" s="28"/>
      <c r="T19" s="32">
        <f>R19+S19</f>
        <v>0</v>
      </c>
      <c r="U19" s="28"/>
      <c r="V19" s="32">
        <f>T19+U19</f>
        <v>0</v>
      </c>
      <c r="W19" s="22"/>
      <c r="X19" s="32">
        <f>V19+W19</f>
        <v>0</v>
      </c>
      <c r="Y19" s="33" t="s">
        <v>82</v>
      </c>
      <c r="Z19" s="33">
        <v>0</v>
      </c>
    </row>
    <row r="20" spans="1:28" s="44" customFormat="1" ht="54" x14ac:dyDescent="0.35">
      <c r="A20" s="7" t="s">
        <v>4</v>
      </c>
      <c r="B20" s="10" t="s">
        <v>185</v>
      </c>
      <c r="C20" s="51" t="s">
        <v>55</v>
      </c>
      <c r="D20" s="28"/>
      <c r="E20" s="28"/>
      <c r="F20" s="28">
        <f>D20+E20</f>
        <v>0</v>
      </c>
      <c r="G20" s="28"/>
      <c r="H20" s="28">
        <f>F20+G20</f>
        <v>0</v>
      </c>
      <c r="I20" s="28"/>
      <c r="J20" s="28">
        <f>H20+I20</f>
        <v>0</v>
      </c>
      <c r="K20" s="28">
        <v>205000</v>
      </c>
      <c r="L20" s="28">
        <f>J20+K20</f>
        <v>205000</v>
      </c>
      <c r="M20" s="28"/>
      <c r="N20" s="28">
        <f>L20+M20</f>
        <v>205000</v>
      </c>
      <c r="O20" s="28">
        <v>-63000</v>
      </c>
      <c r="P20" s="28">
        <f>N20+O20</f>
        <v>142000</v>
      </c>
      <c r="Q20" s="28"/>
      <c r="R20" s="28">
        <f>P20+Q20</f>
        <v>142000</v>
      </c>
      <c r="S20" s="28"/>
      <c r="T20" s="28">
        <f>R20+S20</f>
        <v>142000</v>
      </c>
      <c r="U20" s="28">
        <v>-862.2</v>
      </c>
      <c r="V20" s="9">
        <f>T20+U20</f>
        <v>141137.79999999999</v>
      </c>
      <c r="W20" s="22"/>
      <c r="X20" s="9">
        <f>V20+W20</f>
        <v>141137.79999999999</v>
      </c>
      <c r="Y20" s="44" t="s">
        <v>186</v>
      </c>
    </row>
    <row r="21" spans="1:28" ht="54" x14ac:dyDescent="0.35">
      <c r="A21" s="7" t="s">
        <v>109</v>
      </c>
      <c r="B21" s="10" t="s">
        <v>83</v>
      </c>
      <c r="C21" s="51" t="s">
        <v>55</v>
      </c>
      <c r="D21" s="9">
        <v>130000</v>
      </c>
      <c r="E21" s="9"/>
      <c r="F21" s="9">
        <f t="shared" ref="F21:F35" si="0">D21+E21</f>
        <v>130000</v>
      </c>
      <c r="G21" s="9">
        <v>-129999.948</v>
      </c>
      <c r="H21" s="9">
        <f t="shared" ref="H21:H35" si="1">F21+G21</f>
        <v>5.1999999996041879E-2</v>
      </c>
      <c r="I21" s="28"/>
      <c r="J21" s="9">
        <f t="shared" ref="J21:J37" si="2">H21+I21</f>
        <v>5.1999999996041879E-2</v>
      </c>
      <c r="K21" s="28"/>
      <c r="L21" s="9">
        <f t="shared" ref="L21:L39" si="3">J21+K21</f>
        <v>5.1999999996041879E-2</v>
      </c>
      <c r="M21" s="28"/>
      <c r="N21" s="9">
        <f t="shared" ref="N21:N39" si="4">L21+M21</f>
        <v>5.1999999996041879E-2</v>
      </c>
      <c r="O21" s="28"/>
      <c r="P21" s="9">
        <f t="shared" ref="P21:P39" si="5">N21+O21</f>
        <v>5.1999999996041879E-2</v>
      </c>
      <c r="Q21" s="28"/>
      <c r="R21" s="9">
        <f t="shared" ref="R21:R26" si="6">P21+Q21</f>
        <v>5.1999999996041879E-2</v>
      </c>
      <c r="S21" s="28"/>
      <c r="T21" s="9">
        <f t="shared" ref="T21:T26" si="7">R21+S21</f>
        <v>5.1999999996041879E-2</v>
      </c>
      <c r="U21" s="28"/>
      <c r="V21" s="9">
        <f t="shared" ref="V21:V26" si="8">T21+U21</f>
        <v>5.1999999996041879E-2</v>
      </c>
      <c r="W21" s="22"/>
      <c r="X21" s="9">
        <f t="shared" ref="X21:X26" si="9">V21+W21</f>
        <v>5.1999999996041879E-2</v>
      </c>
      <c r="Y21" s="1" t="s">
        <v>84</v>
      </c>
    </row>
    <row r="22" spans="1:28" ht="36" x14ac:dyDescent="0.35">
      <c r="A22" s="7" t="s">
        <v>110</v>
      </c>
      <c r="B22" s="10" t="s">
        <v>23</v>
      </c>
      <c r="C22" s="51" t="s">
        <v>5</v>
      </c>
      <c r="D22" s="9">
        <v>33153.199999999997</v>
      </c>
      <c r="E22" s="9"/>
      <c r="F22" s="9">
        <f t="shared" si="0"/>
        <v>33153.199999999997</v>
      </c>
      <c r="G22" s="9"/>
      <c r="H22" s="9">
        <f t="shared" si="1"/>
        <v>33153.199999999997</v>
      </c>
      <c r="I22" s="28"/>
      <c r="J22" s="9">
        <f t="shared" si="2"/>
        <v>33153.199999999997</v>
      </c>
      <c r="K22" s="28">
        <f>30000+10000</f>
        <v>40000</v>
      </c>
      <c r="L22" s="9">
        <f t="shared" si="3"/>
        <v>73153.2</v>
      </c>
      <c r="M22" s="28"/>
      <c r="N22" s="9">
        <f t="shared" si="4"/>
        <v>73153.2</v>
      </c>
      <c r="O22" s="28"/>
      <c r="P22" s="9">
        <f t="shared" si="5"/>
        <v>73153.2</v>
      </c>
      <c r="Q22" s="28"/>
      <c r="R22" s="9">
        <f t="shared" si="6"/>
        <v>73153.2</v>
      </c>
      <c r="S22" s="28"/>
      <c r="T22" s="9">
        <f t="shared" si="7"/>
        <v>73153.2</v>
      </c>
      <c r="U22" s="28">
        <v>-3000</v>
      </c>
      <c r="V22" s="9">
        <f t="shared" si="8"/>
        <v>70153.2</v>
      </c>
      <c r="W22" s="22"/>
      <c r="X22" s="9">
        <f t="shared" si="9"/>
        <v>70153.2</v>
      </c>
      <c r="Y22" s="1" t="s">
        <v>85</v>
      </c>
    </row>
    <row r="23" spans="1:28" s="33" customFormat="1" ht="36" hidden="1" x14ac:dyDescent="0.35">
      <c r="A23" s="29"/>
      <c r="B23" s="30" t="s">
        <v>137</v>
      </c>
      <c r="C23" s="31" t="s">
        <v>5</v>
      </c>
      <c r="D23" s="32">
        <v>26500</v>
      </c>
      <c r="E23" s="32"/>
      <c r="F23" s="32">
        <f t="shared" si="0"/>
        <v>26500</v>
      </c>
      <c r="G23" s="32"/>
      <c r="H23" s="32">
        <f t="shared" si="1"/>
        <v>26500</v>
      </c>
      <c r="I23" s="28">
        <v>-26500</v>
      </c>
      <c r="J23" s="32">
        <f t="shared" si="2"/>
        <v>0</v>
      </c>
      <c r="K23" s="28"/>
      <c r="L23" s="32">
        <f t="shared" si="3"/>
        <v>0</v>
      </c>
      <c r="M23" s="28"/>
      <c r="N23" s="32">
        <f t="shared" si="4"/>
        <v>0</v>
      </c>
      <c r="O23" s="28"/>
      <c r="P23" s="32">
        <f t="shared" si="5"/>
        <v>0</v>
      </c>
      <c r="Q23" s="28"/>
      <c r="R23" s="32">
        <f t="shared" si="6"/>
        <v>0</v>
      </c>
      <c r="S23" s="28"/>
      <c r="T23" s="32">
        <f t="shared" si="7"/>
        <v>0</v>
      </c>
      <c r="U23" s="28"/>
      <c r="V23" s="32">
        <f t="shared" si="8"/>
        <v>0</v>
      </c>
      <c r="W23" s="22"/>
      <c r="X23" s="32">
        <f t="shared" si="9"/>
        <v>0</v>
      </c>
      <c r="Y23" s="33" t="s">
        <v>86</v>
      </c>
      <c r="Z23" s="33">
        <v>0</v>
      </c>
    </row>
    <row r="24" spans="1:28" ht="54" x14ac:dyDescent="0.35">
      <c r="A24" s="7" t="s">
        <v>111</v>
      </c>
      <c r="B24" s="10" t="s">
        <v>137</v>
      </c>
      <c r="C24" s="51" t="s">
        <v>162</v>
      </c>
      <c r="D24" s="9"/>
      <c r="E24" s="9"/>
      <c r="F24" s="9"/>
      <c r="G24" s="9"/>
      <c r="H24" s="9"/>
      <c r="I24" s="28">
        <v>26500</v>
      </c>
      <c r="J24" s="9">
        <f t="shared" si="2"/>
        <v>26500</v>
      </c>
      <c r="K24" s="28">
        <v>-24552.7</v>
      </c>
      <c r="L24" s="9">
        <f t="shared" si="3"/>
        <v>1947.2999999999993</v>
      </c>
      <c r="M24" s="28"/>
      <c r="N24" s="9">
        <f t="shared" si="4"/>
        <v>1947.2999999999993</v>
      </c>
      <c r="O24" s="28"/>
      <c r="P24" s="9">
        <f t="shared" si="5"/>
        <v>1947.2999999999993</v>
      </c>
      <c r="Q24" s="28"/>
      <c r="R24" s="9">
        <f t="shared" si="6"/>
        <v>1947.2999999999993</v>
      </c>
      <c r="S24" s="28"/>
      <c r="T24" s="9">
        <f t="shared" si="7"/>
        <v>1947.2999999999993</v>
      </c>
      <c r="U24" s="28"/>
      <c r="V24" s="9">
        <f t="shared" si="8"/>
        <v>1947.2999999999993</v>
      </c>
      <c r="W24" s="22"/>
      <c r="X24" s="9">
        <f t="shared" si="9"/>
        <v>1947.2999999999993</v>
      </c>
      <c r="Y24" s="1" t="s">
        <v>86</v>
      </c>
    </row>
    <row r="25" spans="1:28" s="33" customFormat="1" ht="36" hidden="1" x14ac:dyDescent="0.35">
      <c r="A25" s="29"/>
      <c r="B25" s="30" t="s">
        <v>138</v>
      </c>
      <c r="C25" s="31" t="s">
        <v>5</v>
      </c>
      <c r="D25" s="32">
        <v>26500</v>
      </c>
      <c r="E25" s="32"/>
      <c r="F25" s="32">
        <f t="shared" si="0"/>
        <v>26500</v>
      </c>
      <c r="G25" s="32"/>
      <c r="H25" s="32">
        <f t="shared" si="1"/>
        <v>26500</v>
      </c>
      <c r="I25" s="28">
        <v>-26500</v>
      </c>
      <c r="J25" s="32">
        <f t="shared" si="2"/>
        <v>0</v>
      </c>
      <c r="K25" s="28"/>
      <c r="L25" s="9">
        <f t="shared" si="3"/>
        <v>0</v>
      </c>
      <c r="M25" s="28"/>
      <c r="N25" s="9">
        <f t="shared" si="4"/>
        <v>0</v>
      </c>
      <c r="O25" s="28"/>
      <c r="P25" s="9">
        <f t="shared" si="5"/>
        <v>0</v>
      </c>
      <c r="Q25" s="28"/>
      <c r="R25" s="9">
        <f t="shared" si="6"/>
        <v>0</v>
      </c>
      <c r="S25" s="28"/>
      <c r="T25" s="9">
        <f t="shared" si="7"/>
        <v>0</v>
      </c>
      <c r="U25" s="28"/>
      <c r="V25" s="9">
        <f t="shared" si="8"/>
        <v>0</v>
      </c>
      <c r="W25" s="22"/>
      <c r="X25" s="9">
        <f t="shared" si="9"/>
        <v>0</v>
      </c>
      <c r="Y25" s="33" t="s">
        <v>87</v>
      </c>
      <c r="Z25" s="33">
        <v>0</v>
      </c>
    </row>
    <row r="26" spans="1:28" ht="54" x14ac:dyDescent="0.35">
      <c r="A26" s="7" t="s">
        <v>112</v>
      </c>
      <c r="B26" s="10" t="s">
        <v>138</v>
      </c>
      <c r="C26" s="51" t="s">
        <v>162</v>
      </c>
      <c r="D26" s="9"/>
      <c r="E26" s="9"/>
      <c r="F26" s="9"/>
      <c r="G26" s="9"/>
      <c r="H26" s="9"/>
      <c r="I26" s="28">
        <v>26500</v>
      </c>
      <c r="J26" s="9">
        <f t="shared" si="2"/>
        <v>26500</v>
      </c>
      <c r="K26" s="28">
        <v>-23867.8</v>
      </c>
      <c r="L26" s="9">
        <f t="shared" si="3"/>
        <v>2632.2000000000007</v>
      </c>
      <c r="M26" s="28"/>
      <c r="N26" s="9">
        <f t="shared" si="4"/>
        <v>2632.2000000000007</v>
      </c>
      <c r="O26" s="28"/>
      <c r="P26" s="9">
        <f t="shared" si="5"/>
        <v>2632.2000000000007</v>
      </c>
      <c r="Q26" s="28"/>
      <c r="R26" s="9">
        <f t="shared" si="6"/>
        <v>2632.2000000000007</v>
      </c>
      <c r="S26" s="28"/>
      <c r="T26" s="9">
        <f t="shared" si="7"/>
        <v>2632.2000000000007</v>
      </c>
      <c r="U26" s="28"/>
      <c r="V26" s="9">
        <f t="shared" si="8"/>
        <v>2632.2000000000007</v>
      </c>
      <c r="W26" s="22"/>
      <c r="X26" s="9">
        <f t="shared" si="9"/>
        <v>2632.2000000000007</v>
      </c>
      <c r="Y26" s="1" t="s">
        <v>87</v>
      </c>
    </row>
    <row r="27" spans="1:28" s="33" customFormat="1" ht="36" hidden="1" x14ac:dyDescent="0.35">
      <c r="A27" s="29"/>
      <c r="B27" s="30" t="s">
        <v>139</v>
      </c>
      <c r="C27" s="31" t="s">
        <v>5</v>
      </c>
      <c r="D27" s="32">
        <v>97057.1</v>
      </c>
      <c r="E27" s="32"/>
      <c r="F27" s="32">
        <f t="shared" si="0"/>
        <v>97057.1</v>
      </c>
      <c r="G27" s="32"/>
      <c r="H27" s="32">
        <f t="shared" si="1"/>
        <v>97057.1</v>
      </c>
      <c r="I27" s="28">
        <v>-97057.1</v>
      </c>
      <c r="J27" s="32">
        <f t="shared" si="2"/>
        <v>0</v>
      </c>
      <c r="K27" s="28"/>
      <c r="L27" s="32">
        <f t="shared" si="3"/>
        <v>0</v>
      </c>
      <c r="M27" s="28"/>
      <c r="N27" s="32">
        <f t="shared" si="4"/>
        <v>0</v>
      </c>
      <c r="O27" s="28"/>
      <c r="P27" s="32" t="s">
        <v>200</v>
      </c>
      <c r="Q27" s="28"/>
      <c r="R27" s="32" t="s">
        <v>200</v>
      </c>
      <c r="S27" s="28"/>
      <c r="T27" s="32" t="s">
        <v>200</v>
      </c>
      <c r="U27" s="28"/>
      <c r="V27" s="32" t="s">
        <v>200</v>
      </c>
      <c r="W27" s="22"/>
      <c r="X27" s="32" t="s">
        <v>200</v>
      </c>
      <c r="Y27" s="33" t="s">
        <v>88</v>
      </c>
      <c r="Z27" s="33">
        <v>0</v>
      </c>
    </row>
    <row r="28" spans="1:28" s="33" customFormat="1" ht="54" hidden="1" x14ac:dyDescent="0.35">
      <c r="A28" s="29" t="s">
        <v>113</v>
      </c>
      <c r="B28" s="30" t="s">
        <v>139</v>
      </c>
      <c r="C28" s="31" t="s">
        <v>162</v>
      </c>
      <c r="D28" s="32"/>
      <c r="E28" s="32"/>
      <c r="F28" s="32"/>
      <c r="G28" s="32"/>
      <c r="H28" s="32"/>
      <c r="I28" s="32">
        <v>97057.1</v>
      </c>
      <c r="J28" s="32">
        <f t="shared" si="2"/>
        <v>97057.1</v>
      </c>
      <c r="K28" s="32">
        <v>-97057.1</v>
      </c>
      <c r="L28" s="32">
        <f t="shared" si="3"/>
        <v>0</v>
      </c>
      <c r="M28" s="32"/>
      <c r="N28" s="32">
        <f t="shared" si="4"/>
        <v>0</v>
      </c>
      <c r="O28" s="32"/>
      <c r="P28" s="32">
        <f t="shared" si="5"/>
        <v>0</v>
      </c>
      <c r="Q28" s="32"/>
      <c r="R28" s="32">
        <f t="shared" ref="R28:R39" si="10">P28+Q28</f>
        <v>0</v>
      </c>
      <c r="S28" s="32"/>
      <c r="T28" s="32">
        <f t="shared" ref="T28:T39" si="11">R28+S28</f>
        <v>0</v>
      </c>
      <c r="U28" s="32"/>
      <c r="V28" s="32">
        <f t="shared" ref="V28:V39" si="12">T28+U28</f>
        <v>0</v>
      </c>
      <c r="W28" s="22"/>
      <c r="X28" s="32">
        <f t="shared" ref="X28:X39" si="13">V28+W28</f>
        <v>0</v>
      </c>
      <c r="Y28" s="33" t="s">
        <v>88</v>
      </c>
      <c r="Z28" s="33">
        <v>0</v>
      </c>
    </row>
    <row r="29" spans="1:28" ht="36" x14ac:dyDescent="0.35">
      <c r="A29" s="7" t="s">
        <v>113</v>
      </c>
      <c r="B29" s="10" t="s">
        <v>139</v>
      </c>
      <c r="C29" s="51" t="s">
        <v>5</v>
      </c>
      <c r="D29" s="32"/>
      <c r="E29" s="32"/>
      <c r="F29" s="32"/>
      <c r="G29" s="32"/>
      <c r="H29" s="32"/>
      <c r="I29" s="28"/>
      <c r="J29" s="32">
        <f t="shared" si="2"/>
        <v>0</v>
      </c>
      <c r="K29" s="28">
        <v>3751.4540000000002</v>
      </c>
      <c r="L29" s="9">
        <f t="shared" si="3"/>
        <v>3751.4540000000002</v>
      </c>
      <c r="M29" s="28"/>
      <c r="N29" s="9">
        <f t="shared" si="4"/>
        <v>3751.4540000000002</v>
      </c>
      <c r="O29" s="28"/>
      <c r="P29" s="9">
        <f t="shared" si="5"/>
        <v>3751.4540000000002</v>
      </c>
      <c r="Q29" s="28"/>
      <c r="R29" s="9">
        <f t="shared" si="10"/>
        <v>3751.4540000000002</v>
      </c>
      <c r="S29" s="28"/>
      <c r="T29" s="9">
        <f t="shared" si="11"/>
        <v>3751.4540000000002</v>
      </c>
      <c r="U29" s="28"/>
      <c r="V29" s="9">
        <f t="shared" si="12"/>
        <v>3751.4540000000002</v>
      </c>
      <c r="W29" s="22"/>
      <c r="X29" s="9">
        <f t="shared" si="13"/>
        <v>3751.4540000000002</v>
      </c>
      <c r="Y29" s="44" t="s">
        <v>88</v>
      </c>
      <c r="Z29" s="44"/>
      <c r="AA29" s="44"/>
      <c r="AB29" s="44"/>
    </row>
    <row r="30" spans="1:28" s="33" customFormat="1" ht="36" hidden="1" x14ac:dyDescent="0.35">
      <c r="A30" s="29"/>
      <c r="B30" s="30" t="s">
        <v>140</v>
      </c>
      <c r="C30" s="31" t="s">
        <v>5</v>
      </c>
      <c r="D30" s="32">
        <v>15000</v>
      </c>
      <c r="E30" s="32"/>
      <c r="F30" s="32">
        <f t="shared" si="0"/>
        <v>15000</v>
      </c>
      <c r="G30" s="32"/>
      <c r="H30" s="32">
        <f t="shared" si="1"/>
        <v>15000</v>
      </c>
      <c r="I30" s="28">
        <v>-15000</v>
      </c>
      <c r="J30" s="32">
        <f t="shared" si="2"/>
        <v>0</v>
      </c>
      <c r="K30" s="28"/>
      <c r="L30" s="32">
        <f t="shared" si="3"/>
        <v>0</v>
      </c>
      <c r="M30" s="28"/>
      <c r="N30" s="32">
        <f t="shared" si="4"/>
        <v>0</v>
      </c>
      <c r="O30" s="28"/>
      <c r="P30" s="32">
        <f t="shared" si="5"/>
        <v>0</v>
      </c>
      <c r="Q30" s="28"/>
      <c r="R30" s="32">
        <f t="shared" si="10"/>
        <v>0</v>
      </c>
      <c r="S30" s="28"/>
      <c r="T30" s="32">
        <f t="shared" si="11"/>
        <v>0</v>
      </c>
      <c r="U30" s="28"/>
      <c r="V30" s="32">
        <f t="shared" si="12"/>
        <v>0</v>
      </c>
      <c r="W30" s="22"/>
      <c r="X30" s="32">
        <f t="shared" si="13"/>
        <v>0</v>
      </c>
      <c r="Y30" s="33" t="s">
        <v>89</v>
      </c>
      <c r="Z30" s="33">
        <v>0</v>
      </c>
    </row>
    <row r="31" spans="1:28" ht="54" x14ac:dyDescent="0.35">
      <c r="A31" s="7" t="s">
        <v>114</v>
      </c>
      <c r="B31" s="10" t="s">
        <v>140</v>
      </c>
      <c r="C31" s="51" t="s">
        <v>162</v>
      </c>
      <c r="D31" s="9"/>
      <c r="E31" s="9"/>
      <c r="F31" s="9"/>
      <c r="G31" s="9"/>
      <c r="H31" s="9"/>
      <c r="I31" s="28">
        <v>15000</v>
      </c>
      <c r="J31" s="9">
        <f t="shared" si="2"/>
        <v>15000</v>
      </c>
      <c r="K31" s="28">
        <f>2000+213.564</f>
        <v>2213.5639999999999</v>
      </c>
      <c r="L31" s="9">
        <f t="shared" si="3"/>
        <v>17213.563999999998</v>
      </c>
      <c r="M31" s="28"/>
      <c r="N31" s="9">
        <f t="shared" si="4"/>
        <v>17213.563999999998</v>
      </c>
      <c r="O31" s="28"/>
      <c r="P31" s="9">
        <f t="shared" si="5"/>
        <v>17213.563999999998</v>
      </c>
      <c r="Q31" s="28"/>
      <c r="R31" s="9">
        <f t="shared" si="10"/>
        <v>17213.563999999998</v>
      </c>
      <c r="S31" s="28"/>
      <c r="T31" s="9">
        <f t="shared" si="11"/>
        <v>17213.563999999998</v>
      </c>
      <c r="U31" s="28"/>
      <c r="V31" s="9">
        <f t="shared" si="12"/>
        <v>17213.563999999998</v>
      </c>
      <c r="W31" s="22"/>
      <c r="X31" s="9">
        <f t="shared" si="13"/>
        <v>17213.563999999998</v>
      </c>
      <c r="Y31" s="1" t="s">
        <v>89</v>
      </c>
    </row>
    <row r="32" spans="1:28" s="33" customFormat="1" ht="36" hidden="1" x14ac:dyDescent="0.35">
      <c r="A32" s="29"/>
      <c r="B32" s="30" t="s">
        <v>141</v>
      </c>
      <c r="C32" s="31" t="s">
        <v>5</v>
      </c>
      <c r="D32" s="32">
        <v>15000</v>
      </c>
      <c r="E32" s="32"/>
      <c r="F32" s="32">
        <f t="shared" si="0"/>
        <v>15000</v>
      </c>
      <c r="G32" s="32"/>
      <c r="H32" s="32">
        <f t="shared" si="1"/>
        <v>15000</v>
      </c>
      <c r="I32" s="28">
        <v>-15000</v>
      </c>
      <c r="J32" s="32">
        <f t="shared" si="2"/>
        <v>0</v>
      </c>
      <c r="K32" s="28"/>
      <c r="L32" s="32">
        <f t="shared" si="3"/>
        <v>0</v>
      </c>
      <c r="M32" s="28"/>
      <c r="N32" s="32">
        <f t="shared" si="4"/>
        <v>0</v>
      </c>
      <c r="O32" s="28"/>
      <c r="P32" s="32">
        <f t="shared" si="5"/>
        <v>0</v>
      </c>
      <c r="Q32" s="28"/>
      <c r="R32" s="32">
        <f t="shared" si="10"/>
        <v>0</v>
      </c>
      <c r="S32" s="28"/>
      <c r="T32" s="32">
        <f t="shared" si="11"/>
        <v>0</v>
      </c>
      <c r="U32" s="28"/>
      <c r="V32" s="32">
        <f t="shared" si="12"/>
        <v>0</v>
      </c>
      <c r="W32" s="22"/>
      <c r="X32" s="32">
        <f t="shared" si="13"/>
        <v>0</v>
      </c>
      <c r="Y32" s="33" t="s">
        <v>90</v>
      </c>
      <c r="Z32" s="33">
        <v>0</v>
      </c>
    </row>
    <row r="33" spans="1:26" ht="54" x14ac:dyDescent="0.35">
      <c r="A33" s="7" t="s">
        <v>8</v>
      </c>
      <c r="B33" s="10" t="s">
        <v>141</v>
      </c>
      <c r="C33" s="51" t="s">
        <v>162</v>
      </c>
      <c r="D33" s="9"/>
      <c r="E33" s="9"/>
      <c r="F33" s="9"/>
      <c r="G33" s="9"/>
      <c r="H33" s="9"/>
      <c r="I33" s="28">
        <v>15000</v>
      </c>
      <c r="J33" s="9">
        <f t="shared" si="2"/>
        <v>15000</v>
      </c>
      <c r="K33" s="28">
        <f>1300+639.337</f>
        <v>1939.337</v>
      </c>
      <c r="L33" s="9">
        <f t="shared" si="3"/>
        <v>16939.337</v>
      </c>
      <c r="M33" s="28"/>
      <c r="N33" s="9">
        <f t="shared" si="4"/>
        <v>16939.337</v>
      </c>
      <c r="O33" s="28"/>
      <c r="P33" s="9">
        <f t="shared" si="5"/>
        <v>16939.337</v>
      </c>
      <c r="Q33" s="28"/>
      <c r="R33" s="9">
        <f t="shared" si="10"/>
        <v>16939.337</v>
      </c>
      <c r="S33" s="28"/>
      <c r="T33" s="9">
        <f t="shared" si="11"/>
        <v>16939.337</v>
      </c>
      <c r="U33" s="28"/>
      <c r="V33" s="9">
        <f t="shared" si="12"/>
        <v>16939.337</v>
      </c>
      <c r="W33" s="22"/>
      <c r="X33" s="9">
        <f t="shared" si="13"/>
        <v>16939.337</v>
      </c>
      <c r="Y33" s="1" t="s">
        <v>90</v>
      </c>
    </row>
    <row r="34" spans="1:26" ht="36" x14ac:dyDescent="0.35">
      <c r="A34" s="7" t="s">
        <v>9</v>
      </c>
      <c r="B34" s="51" t="s">
        <v>142</v>
      </c>
      <c r="C34" s="51" t="s">
        <v>5</v>
      </c>
      <c r="D34" s="9">
        <v>83261.600000000006</v>
      </c>
      <c r="E34" s="9"/>
      <c r="F34" s="9">
        <f t="shared" si="0"/>
        <v>83261.600000000006</v>
      </c>
      <c r="G34" s="9">
        <v>30573.008000000002</v>
      </c>
      <c r="H34" s="9">
        <f t="shared" si="1"/>
        <v>113834.60800000001</v>
      </c>
      <c r="I34" s="28"/>
      <c r="J34" s="9">
        <f t="shared" si="2"/>
        <v>113834.60800000001</v>
      </c>
      <c r="K34" s="28">
        <f>-23936.2+89196.425</f>
        <v>65260.225000000006</v>
      </c>
      <c r="L34" s="9">
        <f t="shared" si="3"/>
        <v>179094.83300000001</v>
      </c>
      <c r="M34" s="28"/>
      <c r="N34" s="9">
        <f t="shared" si="4"/>
        <v>179094.83300000001</v>
      </c>
      <c r="O34" s="28">
        <f>-18864.421+16522.958+2341.463</f>
        <v>0</v>
      </c>
      <c r="P34" s="9">
        <f t="shared" si="5"/>
        <v>179094.83300000001</v>
      </c>
      <c r="Q34" s="28">
        <f>-18864.421+16522.958+2341.463</f>
        <v>0</v>
      </c>
      <c r="R34" s="9">
        <f t="shared" si="10"/>
        <v>179094.83300000001</v>
      </c>
      <c r="S34" s="28">
        <f>417.19</f>
        <v>417.19</v>
      </c>
      <c r="T34" s="9">
        <f t="shared" si="11"/>
        <v>179512.02300000002</v>
      </c>
      <c r="U34" s="28"/>
      <c r="V34" s="9">
        <f t="shared" si="12"/>
        <v>179512.02300000002</v>
      </c>
      <c r="W34" s="22"/>
      <c r="X34" s="9">
        <f t="shared" si="13"/>
        <v>179512.02300000002</v>
      </c>
      <c r="Y34" s="1" t="s">
        <v>203</v>
      </c>
    </row>
    <row r="35" spans="1:26" ht="36" x14ac:dyDescent="0.35">
      <c r="A35" s="7" t="s">
        <v>10</v>
      </c>
      <c r="B35" s="51" t="s">
        <v>136</v>
      </c>
      <c r="C35" s="51" t="s">
        <v>5</v>
      </c>
      <c r="D35" s="9">
        <v>0</v>
      </c>
      <c r="E35" s="9">
        <v>2000</v>
      </c>
      <c r="F35" s="9">
        <f t="shared" si="0"/>
        <v>2000</v>
      </c>
      <c r="G35" s="9"/>
      <c r="H35" s="9">
        <f t="shared" si="1"/>
        <v>2000</v>
      </c>
      <c r="I35" s="28"/>
      <c r="J35" s="9">
        <f t="shared" si="2"/>
        <v>2000</v>
      </c>
      <c r="K35" s="28"/>
      <c r="L35" s="9">
        <f t="shared" si="3"/>
        <v>2000</v>
      </c>
      <c r="M35" s="28"/>
      <c r="N35" s="9">
        <f t="shared" si="4"/>
        <v>2000</v>
      </c>
      <c r="O35" s="28"/>
      <c r="P35" s="9">
        <f t="shared" si="5"/>
        <v>2000</v>
      </c>
      <c r="Q35" s="28"/>
      <c r="R35" s="9">
        <f t="shared" si="10"/>
        <v>2000</v>
      </c>
      <c r="S35" s="28"/>
      <c r="T35" s="9">
        <f t="shared" si="11"/>
        <v>2000</v>
      </c>
      <c r="U35" s="28"/>
      <c r="V35" s="9">
        <f t="shared" si="12"/>
        <v>2000</v>
      </c>
      <c r="W35" s="22"/>
      <c r="X35" s="9">
        <f t="shared" si="13"/>
        <v>2000</v>
      </c>
      <c r="Y35" s="1" t="s">
        <v>143</v>
      </c>
    </row>
    <row r="36" spans="1:26" ht="36" hidden="1" x14ac:dyDescent="0.35">
      <c r="A36" s="7" t="s">
        <v>11</v>
      </c>
      <c r="B36" s="27" t="s">
        <v>163</v>
      </c>
      <c r="C36" s="27" t="s">
        <v>5</v>
      </c>
      <c r="D36" s="9"/>
      <c r="E36" s="9"/>
      <c r="F36" s="9"/>
      <c r="G36" s="9"/>
      <c r="H36" s="9"/>
      <c r="I36" s="28"/>
      <c r="J36" s="35">
        <f t="shared" si="2"/>
        <v>0</v>
      </c>
      <c r="K36" s="28"/>
      <c r="L36" s="9">
        <f t="shared" si="3"/>
        <v>0</v>
      </c>
      <c r="M36" s="28"/>
      <c r="N36" s="9">
        <f t="shared" si="4"/>
        <v>0</v>
      </c>
      <c r="O36" s="28"/>
      <c r="P36" s="9">
        <f t="shared" si="5"/>
        <v>0</v>
      </c>
      <c r="Q36" s="28"/>
      <c r="R36" s="9">
        <f t="shared" si="10"/>
        <v>0</v>
      </c>
      <c r="S36" s="28"/>
      <c r="T36" s="9">
        <f t="shared" si="11"/>
        <v>0</v>
      </c>
      <c r="U36" s="28"/>
      <c r="V36" s="9">
        <f t="shared" si="12"/>
        <v>0</v>
      </c>
      <c r="W36" s="22"/>
      <c r="X36" s="9">
        <f t="shared" si="13"/>
        <v>0</v>
      </c>
      <c r="Z36" s="1">
        <v>0</v>
      </c>
    </row>
    <row r="37" spans="1:26" ht="54" hidden="1" x14ac:dyDescent="0.35">
      <c r="A37" s="7" t="s">
        <v>115</v>
      </c>
      <c r="B37" s="27" t="s">
        <v>164</v>
      </c>
      <c r="C37" s="27" t="s">
        <v>5</v>
      </c>
      <c r="D37" s="9"/>
      <c r="E37" s="9"/>
      <c r="F37" s="9"/>
      <c r="G37" s="9"/>
      <c r="H37" s="9"/>
      <c r="I37" s="28"/>
      <c r="J37" s="35">
        <f t="shared" si="2"/>
        <v>0</v>
      </c>
      <c r="K37" s="28"/>
      <c r="L37" s="9">
        <f t="shared" si="3"/>
        <v>0</v>
      </c>
      <c r="M37" s="28"/>
      <c r="N37" s="9">
        <f t="shared" si="4"/>
        <v>0</v>
      </c>
      <c r="O37" s="28"/>
      <c r="P37" s="9">
        <f t="shared" si="5"/>
        <v>0</v>
      </c>
      <c r="Q37" s="28"/>
      <c r="R37" s="9">
        <f t="shared" si="10"/>
        <v>0</v>
      </c>
      <c r="S37" s="28"/>
      <c r="T37" s="9">
        <f t="shared" si="11"/>
        <v>0</v>
      </c>
      <c r="U37" s="28"/>
      <c r="V37" s="9">
        <f t="shared" si="12"/>
        <v>0</v>
      </c>
      <c r="W37" s="22"/>
      <c r="X37" s="9">
        <f t="shared" si="13"/>
        <v>0</v>
      </c>
      <c r="Z37" s="1">
        <v>0</v>
      </c>
    </row>
    <row r="38" spans="1:26" ht="54" x14ac:dyDescent="0.35">
      <c r="A38" s="7" t="s">
        <v>11</v>
      </c>
      <c r="B38" s="51" t="s">
        <v>189</v>
      </c>
      <c r="C38" s="51" t="s">
        <v>5</v>
      </c>
      <c r="D38" s="9"/>
      <c r="E38" s="9"/>
      <c r="F38" s="9"/>
      <c r="G38" s="9"/>
      <c r="H38" s="9"/>
      <c r="I38" s="28"/>
      <c r="J38" s="28"/>
      <c r="K38" s="28">
        <v>1600</v>
      </c>
      <c r="L38" s="28">
        <f t="shared" si="3"/>
        <v>1600</v>
      </c>
      <c r="M38" s="28"/>
      <c r="N38" s="28">
        <f t="shared" si="4"/>
        <v>1600</v>
      </c>
      <c r="O38" s="28"/>
      <c r="P38" s="28">
        <f t="shared" si="5"/>
        <v>1600</v>
      </c>
      <c r="Q38" s="28"/>
      <c r="R38" s="28">
        <f t="shared" si="10"/>
        <v>1600</v>
      </c>
      <c r="S38" s="28"/>
      <c r="T38" s="28">
        <f t="shared" si="11"/>
        <v>1600</v>
      </c>
      <c r="U38" s="28"/>
      <c r="V38" s="9">
        <f t="shared" si="12"/>
        <v>1600</v>
      </c>
      <c r="W38" s="22"/>
      <c r="X38" s="9">
        <f t="shared" si="13"/>
        <v>1600</v>
      </c>
      <c r="Y38" s="1" t="s">
        <v>190</v>
      </c>
    </row>
    <row r="39" spans="1:26" ht="36" x14ac:dyDescent="0.35">
      <c r="A39" s="7" t="s">
        <v>115</v>
      </c>
      <c r="B39" s="51" t="s">
        <v>191</v>
      </c>
      <c r="C39" s="51" t="s">
        <v>5</v>
      </c>
      <c r="D39" s="9"/>
      <c r="E39" s="9"/>
      <c r="F39" s="9"/>
      <c r="G39" s="9"/>
      <c r="H39" s="9"/>
      <c r="I39" s="28"/>
      <c r="J39" s="28"/>
      <c r="K39" s="28">
        <v>5000.0010000000002</v>
      </c>
      <c r="L39" s="28">
        <f t="shared" si="3"/>
        <v>5000.0010000000002</v>
      </c>
      <c r="M39" s="28"/>
      <c r="N39" s="28">
        <f t="shared" si="4"/>
        <v>5000.0010000000002</v>
      </c>
      <c r="O39" s="28"/>
      <c r="P39" s="28">
        <f t="shared" si="5"/>
        <v>5000.0010000000002</v>
      </c>
      <c r="Q39" s="28"/>
      <c r="R39" s="28">
        <f t="shared" si="10"/>
        <v>5000.0010000000002</v>
      </c>
      <c r="S39" s="28"/>
      <c r="T39" s="28">
        <f t="shared" si="11"/>
        <v>5000.0010000000002</v>
      </c>
      <c r="U39" s="28"/>
      <c r="V39" s="9">
        <f t="shared" si="12"/>
        <v>5000.0010000000002</v>
      </c>
      <c r="W39" s="22"/>
      <c r="X39" s="9">
        <f t="shared" si="13"/>
        <v>5000.0010000000002</v>
      </c>
      <c r="Y39" s="1" t="s">
        <v>192</v>
      </c>
    </row>
    <row r="40" spans="1:26" ht="36" x14ac:dyDescent="0.35">
      <c r="A40" s="7" t="s">
        <v>12</v>
      </c>
      <c r="B40" s="51" t="s">
        <v>193</v>
      </c>
      <c r="C40" s="51" t="s">
        <v>5</v>
      </c>
      <c r="D40" s="9"/>
      <c r="E40" s="9"/>
      <c r="F40" s="9"/>
      <c r="G40" s="9"/>
      <c r="H40" s="9"/>
      <c r="I40" s="28"/>
      <c r="J40" s="28"/>
      <c r="K40" s="28">
        <v>9154.7900000000009</v>
      </c>
      <c r="L40" s="28">
        <f>K40+J40</f>
        <v>9154.7900000000009</v>
      </c>
      <c r="M40" s="28"/>
      <c r="N40" s="28">
        <f>M40+L40</f>
        <v>9154.7900000000009</v>
      </c>
      <c r="O40" s="28"/>
      <c r="P40" s="28">
        <f>O40+N40</f>
        <v>9154.7900000000009</v>
      </c>
      <c r="Q40" s="28"/>
      <c r="R40" s="28">
        <f>Q40+P40</f>
        <v>9154.7900000000009</v>
      </c>
      <c r="S40" s="28"/>
      <c r="T40" s="28">
        <f>S40+R40</f>
        <v>9154.7900000000009</v>
      </c>
      <c r="U40" s="28"/>
      <c r="V40" s="9">
        <f>U40+T40</f>
        <v>9154.7900000000009</v>
      </c>
      <c r="W40" s="22"/>
      <c r="X40" s="9">
        <f>W40+V40</f>
        <v>9154.7900000000009</v>
      </c>
      <c r="Y40" s="1" t="s">
        <v>194</v>
      </c>
    </row>
    <row r="41" spans="1:26" ht="36" x14ac:dyDescent="0.35">
      <c r="A41" s="7" t="s">
        <v>116</v>
      </c>
      <c r="B41" s="51" t="s">
        <v>212</v>
      </c>
      <c r="C41" s="51" t="s">
        <v>5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28">
        <v>500</v>
      </c>
      <c r="V41" s="9">
        <f>U41+T41</f>
        <v>500</v>
      </c>
      <c r="W41" s="22"/>
      <c r="X41" s="9">
        <f>W41+V41</f>
        <v>500</v>
      </c>
      <c r="Y41" s="54" t="s">
        <v>213</v>
      </c>
    </row>
    <row r="42" spans="1:26" ht="36" x14ac:dyDescent="0.35">
      <c r="A42" s="7" t="s">
        <v>14</v>
      </c>
      <c r="B42" s="51" t="s">
        <v>215</v>
      </c>
      <c r="C42" s="51" t="s">
        <v>5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28">
        <v>1000</v>
      </c>
      <c r="V42" s="9">
        <f>U42+T42</f>
        <v>1000</v>
      </c>
      <c r="W42" s="22"/>
      <c r="X42" s="9">
        <f>W42+V42</f>
        <v>1000</v>
      </c>
      <c r="Y42" s="54" t="s">
        <v>214</v>
      </c>
    </row>
    <row r="43" spans="1:26" s="44" customFormat="1" x14ac:dyDescent="0.35">
      <c r="A43" s="42"/>
      <c r="B43" s="43" t="s">
        <v>6</v>
      </c>
      <c r="C43" s="43"/>
      <c r="D43" s="28">
        <f>D47+D48+D49+D50+D52+D53+D54+D55+D56+D61</f>
        <v>1372142.0999999999</v>
      </c>
      <c r="E43" s="28">
        <f>E47+E48+E49+E50+E52+E53+E54+E55+E56+E61</f>
        <v>-70361.785999999993</v>
      </c>
      <c r="F43" s="28">
        <f>D43+E43</f>
        <v>1301780.3139999998</v>
      </c>
      <c r="G43" s="28">
        <f>G47+G48+G49+G50+G52+G53+G54+G55+G56+G61</f>
        <v>0</v>
      </c>
      <c r="H43" s="28">
        <f>F43+G43</f>
        <v>1301780.3139999998</v>
      </c>
      <c r="I43" s="28">
        <f>I47+I48+I49+I50+I52+I53+I54+I55+I56+I61+I62</f>
        <v>-23581.27</v>
      </c>
      <c r="J43" s="28">
        <f>I43+H43</f>
        <v>1278199.0439999998</v>
      </c>
      <c r="K43" s="28">
        <f>K47+K48+K49+K50+K52+K53+K54+K55+K56+K61+K62</f>
        <v>-30621.777999999998</v>
      </c>
      <c r="L43" s="28">
        <f>K43+J43</f>
        <v>1247577.2659999998</v>
      </c>
      <c r="M43" s="28">
        <f>M47+M48+M49+M50+M52+M53+M54+M55+M56+M61+M62</f>
        <v>0</v>
      </c>
      <c r="N43" s="28">
        <f>M43+L43</f>
        <v>1247577.2659999998</v>
      </c>
      <c r="O43" s="28">
        <f>O47+O48+O49+O50+O52+O53+O54+O55+O56+O61+O62+O51</f>
        <v>101097.349</v>
      </c>
      <c r="P43" s="28">
        <f>O43+N43</f>
        <v>1348674.6149999998</v>
      </c>
      <c r="Q43" s="28">
        <f>Q47+Q48+Q49+Q50+Q52+Q53+Q54+Q55+Q56+Q61+Q62+Q51</f>
        <v>0</v>
      </c>
      <c r="R43" s="28">
        <f>Q43+P43</f>
        <v>1348674.6149999998</v>
      </c>
      <c r="S43" s="28">
        <f>S47+S48+S49+S50+S52+S53+S54+S55+S56+S61+S62+S51+S63</f>
        <v>-3477.6710000000012</v>
      </c>
      <c r="T43" s="28">
        <f>S43+R43</f>
        <v>1345196.9439999997</v>
      </c>
      <c r="U43" s="28">
        <f>U47+U48+U49+U50+U52+U53+U54+U55+U56+U61+U62+U51+U63</f>
        <v>-14333.914000000001</v>
      </c>
      <c r="V43" s="28">
        <f>U43+T43</f>
        <v>1330863.0299999996</v>
      </c>
      <c r="W43" s="28">
        <f>W47+W48+W49+W50+W52+W53+W54+W55+W56+W61+W62+W51+W63+W64</f>
        <v>12941.531999999999</v>
      </c>
      <c r="X43" s="28">
        <f>W43+V43</f>
        <v>1343804.5619999995</v>
      </c>
    </row>
    <row r="44" spans="1:26" x14ac:dyDescent="0.35">
      <c r="A44" s="7"/>
      <c r="B44" s="8" t="s">
        <v>2</v>
      </c>
      <c r="C44" s="51"/>
      <c r="D44" s="9"/>
      <c r="E44" s="9"/>
      <c r="F44" s="9"/>
      <c r="G44" s="9"/>
      <c r="H44" s="9"/>
      <c r="I44" s="28"/>
      <c r="J44" s="9"/>
      <c r="K44" s="28"/>
      <c r="L44" s="9"/>
      <c r="M44" s="28"/>
      <c r="N44" s="9"/>
      <c r="O44" s="28"/>
      <c r="P44" s="9"/>
      <c r="Q44" s="28"/>
      <c r="R44" s="9"/>
      <c r="S44" s="28"/>
      <c r="T44" s="9"/>
      <c r="U44" s="28"/>
      <c r="V44" s="9"/>
      <c r="W44" s="22"/>
      <c r="X44" s="9"/>
    </row>
    <row r="45" spans="1:26" hidden="1" x14ac:dyDescent="0.35">
      <c r="A45" s="7"/>
      <c r="B45" s="17" t="s">
        <v>3</v>
      </c>
      <c r="C45" s="17"/>
      <c r="D45" s="9">
        <f>D47+D48+D49+D50+D52+D53+D54+D55+D58+D61</f>
        <v>1214745</v>
      </c>
      <c r="E45" s="9">
        <f>E47+E48+E49+E50+E52+E53+E54+E55+E58+E61</f>
        <v>-27507.385999999999</v>
      </c>
      <c r="F45" s="9">
        <f>D45+E45</f>
        <v>1187237.6140000001</v>
      </c>
      <c r="G45" s="9">
        <f>G47+G48+G49+G50+G52+G53+G54+G55+G58+G61</f>
        <v>0</v>
      </c>
      <c r="H45" s="9">
        <f>F45+G45</f>
        <v>1187237.6140000001</v>
      </c>
      <c r="I45" s="28">
        <f>I47+I48+I49+I50+I52+I53+I54+I55+I58+I61+I62</f>
        <v>-23581.27</v>
      </c>
      <c r="J45" s="9">
        <f>H45+I45</f>
        <v>1163656.344</v>
      </c>
      <c r="K45" s="28">
        <f>K47+K48+K49+K50+K52+K53+K54+K55+K58+K61+K62</f>
        <v>-30621.777999999998</v>
      </c>
      <c r="L45" s="9">
        <f>J45+K45</f>
        <v>1133034.5660000001</v>
      </c>
      <c r="M45" s="28">
        <f>M47+M48+M49+M50+M52+M53+M54+M55+M58+M61+M62</f>
        <v>0</v>
      </c>
      <c r="N45" s="9">
        <f>L45+M45</f>
        <v>1133034.5660000001</v>
      </c>
      <c r="O45" s="28">
        <f>O47+O48+O49+O50+O52+O53+O54+O55+O58+O61+O62</f>
        <v>-8541.2530000000006</v>
      </c>
      <c r="P45" s="9">
        <f>N45+O45</f>
        <v>1124493.3130000001</v>
      </c>
      <c r="Q45" s="28">
        <f>Q47+Q48+Q49+Q50+Q52+Q53+Q54+Q55+Q58+Q61+Q62</f>
        <v>0</v>
      </c>
      <c r="R45" s="9">
        <f>P45+Q45</f>
        <v>1124493.3130000001</v>
      </c>
      <c r="S45" s="28">
        <f>S47+S48+S49+S50+S52+S53+S54+S55+S58+S61+S62</f>
        <v>-10098.390000000001</v>
      </c>
      <c r="T45" s="9">
        <f>R45+S45</f>
        <v>1114394.9230000002</v>
      </c>
      <c r="U45" s="28">
        <f>U47+U48+U49+U50+U52+U53+U54+U55+U58+U61+U62</f>
        <v>-14333.914000000001</v>
      </c>
      <c r="V45" s="9">
        <f>T45+U45</f>
        <v>1100061.0090000001</v>
      </c>
      <c r="W45" s="22">
        <f>W47+W48+W49+W50+W52+W53+W54+W55+W58+W61+W62</f>
        <v>-27101.248999999996</v>
      </c>
      <c r="X45" s="9">
        <f>V45+W45</f>
        <v>1072959.76</v>
      </c>
      <c r="Z45" s="1">
        <v>0</v>
      </c>
    </row>
    <row r="46" spans="1:26" x14ac:dyDescent="0.35">
      <c r="A46" s="7"/>
      <c r="B46" s="51" t="s">
        <v>59</v>
      </c>
      <c r="C46" s="51"/>
      <c r="D46" s="9">
        <f>D59</f>
        <v>157397.1</v>
      </c>
      <c r="E46" s="9">
        <f t="shared" ref="E46:G46" si="14">E59</f>
        <v>-42854.400000000001</v>
      </c>
      <c r="F46" s="9">
        <f>D46+E46</f>
        <v>114542.70000000001</v>
      </c>
      <c r="G46" s="9">
        <f t="shared" si="14"/>
        <v>0</v>
      </c>
      <c r="H46" s="9">
        <f>F46+G46</f>
        <v>114542.70000000001</v>
      </c>
      <c r="I46" s="28">
        <f t="shared" ref="I46:K46" si="15">I59</f>
        <v>0</v>
      </c>
      <c r="J46" s="9">
        <f>H46+I46</f>
        <v>114542.70000000001</v>
      </c>
      <c r="K46" s="28">
        <f t="shared" si="15"/>
        <v>0</v>
      </c>
      <c r="L46" s="9">
        <f>J46+K46</f>
        <v>114542.70000000001</v>
      </c>
      <c r="M46" s="28">
        <f t="shared" ref="M46:O46" si="16">M59</f>
        <v>0</v>
      </c>
      <c r="N46" s="9">
        <f>L46+M46</f>
        <v>114542.70000000001</v>
      </c>
      <c r="O46" s="28">
        <f t="shared" si="16"/>
        <v>4642.1350000000002</v>
      </c>
      <c r="P46" s="9">
        <f>N46+O46</f>
        <v>119184.83500000001</v>
      </c>
      <c r="Q46" s="28">
        <f t="shared" ref="Q46:S46" si="17">Q59</f>
        <v>0</v>
      </c>
      <c r="R46" s="9">
        <f>P46+Q46</f>
        <v>119184.83500000001</v>
      </c>
      <c r="S46" s="28">
        <f t="shared" si="17"/>
        <v>5319.4380000000001</v>
      </c>
      <c r="T46" s="9">
        <f>R46+S46</f>
        <v>124504.273</v>
      </c>
      <c r="U46" s="28">
        <f t="shared" ref="U46" si="18">U59</f>
        <v>0</v>
      </c>
      <c r="V46" s="9">
        <f>T46+U46</f>
        <v>124504.273</v>
      </c>
      <c r="W46" s="22">
        <f>W59+W67</f>
        <v>27627.403000000002</v>
      </c>
      <c r="X46" s="9">
        <f>V46+W46</f>
        <v>152131.67600000001</v>
      </c>
    </row>
    <row r="47" spans="1:26" s="33" customFormat="1" ht="75.75" hidden="1" customHeight="1" x14ac:dyDescent="0.35">
      <c r="A47" s="29"/>
      <c r="B47" s="34" t="s">
        <v>31</v>
      </c>
      <c r="C47" s="31" t="s">
        <v>7</v>
      </c>
      <c r="D47" s="32">
        <v>3903.5</v>
      </c>
      <c r="E47" s="32">
        <v>70</v>
      </c>
      <c r="F47" s="32">
        <f>D47+E47</f>
        <v>3973.5</v>
      </c>
      <c r="G47" s="32"/>
      <c r="H47" s="32">
        <f>F47+G47</f>
        <v>3973.5</v>
      </c>
      <c r="I47" s="28">
        <v>-3973.5</v>
      </c>
      <c r="J47" s="32">
        <f>H47+I47</f>
        <v>0</v>
      </c>
      <c r="K47" s="28"/>
      <c r="L47" s="32">
        <f>J47+K47</f>
        <v>0</v>
      </c>
      <c r="M47" s="28"/>
      <c r="N47" s="32">
        <f>L47+M47</f>
        <v>0</v>
      </c>
      <c r="O47" s="28"/>
      <c r="P47" s="32">
        <f>N47+O47</f>
        <v>0</v>
      </c>
      <c r="Q47" s="28"/>
      <c r="R47" s="32">
        <f>P47+Q47</f>
        <v>0</v>
      </c>
      <c r="S47" s="28"/>
      <c r="T47" s="32">
        <f>R47+S47</f>
        <v>0</v>
      </c>
      <c r="U47" s="28"/>
      <c r="V47" s="32">
        <f>T47+U47</f>
        <v>0</v>
      </c>
      <c r="W47" s="22"/>
      <c r="X47" s="32">
        <f>V47+W47</f>
        <v>0</v>
      </c>
      <c r="Y47" s="33" t="s">
        <v>32</v>
      </c>
      <c r="Z47" s="33">
        <v>0</v>
      </c>
    </row>
    <row r="48" spans="1:26" ht="74.25" customHeight="1" x14ac:dyDescent="0.35">
      <c r="A48" s="7" t="s">
        <v>117</v>
      </c>
      <c r="B48" s="11" t="s">
        <v>49</v>
      </c>
      <c r="C48" s="51" t="s">
        <v>7</v>
      </c>
      <c r="D48" s="9">
        <v>97944.5</v>
      </c>
      <c r="E48" s="9"/>
      <c r="F48" s="9">
        <f t="shared" ref="F48:F55" si="19">D48+E48</f>
        <v>97944.5</v>
      </c>
      <c r="G48" s="9"/>
      <c r="H48" s="9">
        <f t="shared" ref="H48:H55" si="20">F48+G48</f>
        <v>97944.5</v>
      </c>
      <c r="I48" s="28"/>
      <c r="J48" s="9">
        <f t="shared" ref="J48:J55" si="21">H48+I48</f>
        <v>97944.5</v>
      </c>
      <c r="K48" s="28">
        <f>-17000+2249.75</f>
        <v>-14750.25</v>
      </c>
      <c r="L48" s="9">
        <f t="shared" ref="L48:L55" si="22">J48+K48</f>
        <v>83194.25</v>
      </c>
      <c r="M48" s="28"/>
      <c r="N48" s="9">
        <f t="shared" ref="N48:N55" si="23">L48+M48</f>
        <v>83194.25</v>
      </c>
      <c r="O48" s="28"/>
      <c r="P48" s="9">
        <f t="shared" ref="P48:P55" si="24">N48+O48</f>
        <v>83194.25</v>
      </c>
      <c r="Q48" s="28"/>
      <c r="R48" s="9">
        <f t="shared" ref="R48:R55" si="25">P48+Q48</f>
        <v>83194.25</v>
      </c>
      <c r="S48" s="28"/>
      <c r="T48" s="9">
        <f t="shared" ref="T48:T55" si="26">R48+S48</f>
        <v>83194.25</v>
      </c>
      <c r="U48" s="28"/>
      <c r="V48" s="9">
        <f t="shared" ref="V48:V55" si="27">T48+U48</f>
        <v>83194.25</v>
      </c>
      <c r="W48" s="22">
        <f>-15175.238+57.263</f>
        <v>-15117.974999999999</v>
      </c>
      <c r="X48" s="9">
        <f t="shared" ref="X48:X55" si="28">V48+W48</f>
        <v>68076.274999999994</v>
      </c>
      <c r="Y48" s="1" t="s">
        <v>36</v>
      </c>
    </row>
    <row r="49" spans="1:26" ht="72" x14ac:dyDescent="0.35">
      <c r="A49" s="7" t="s">
        <v>118</v>
      </c>
      <c r="B49" s="51" t="s">
        <v>34</v>
      </c>
      <c r="C49" s="51" t="s">
        <v>7</v>
      </c>
      <c r="D49" s="9">
        <v>115096.8</v>
      </c>
      <c r="E49" s="9"/>
      <c r="F49" s="9">
        <f t="shared" si="19"/>
        <v>115096.8</v>
      </c>
      <c r="G49" s="9"/>
      <c r="H49" s="9">
        <f t="shared" si="20"/>
        <v>115096.8</v>
      </c>
      <c r="I49" s="28"/>
      <c r="J49" s="9">
        <f t="shared" si="21"/>
        <v>115096.8</v>
      </c>
      <c r="K49" s="28">
        <v>-50000</v>
      </c>
      <c r="L49" s="9">
        <f t="shared" si="22"/>
        <v>65096.800000000003</v>
      </c>
      <c r="M49" s="28"/>
      <c r="N49" s="9">
        <f t="shared" si="23"/>
        <v>65096.800000000003</v>
      </c>
      <c r="O49" s="28"/>
      <c r="P49" s="9">
        <f t="shared" si="24"/>
        <v>65096.800000000003</v>
      </c>
      <c r="Q49" s="28"/>
      <c r="R49" s="9">
        <f t="shared" si="25"/>
        <v>65096.800000000003</v>
      </c>
      <c r="S49" s="28"/>
      <c r="T49" s="9">
        <f t="shared" si="26"/>
        <v>65096.800000000003</v>
      </c>
      <c r="U49" s="28"/>
      <c r="V49" s="9">
        <f t="shared" si="27"/>
        <v>65096.800000000003</v>
      </c>
      <c r="W49" s="22"/>
      <c r="X49" s="9">
        <f t="shared" si="28"/>
        <v>65096.800000000003</v>
      </c>
      <c r="Y49" s="1" t="s">
        <v>35</v>
      </c>
    </row>
    <row r="50" spans="1:26" s="44" customFormat="1" ht="72" x14ac:dyDescent="0.35">
      <c r="A50" s="42" t="s">
        <v>119</v>
      </c>
      <c r="B50" s="43" t="s">
        <v>54</v>
      </c>
      <c r="C50" s="43" t="s">
        <v>7</v>
      </c>
      <c r="D50" s="28">
        <v>107731.9</v>
      </c>
      <c r="E50" s="28"/>
      <c r="F50" s="28">
        <f t="shared" si="19"/>
        <v>107731.9</v>
      </c>
      <c r="G50" s="28"/>
      <c r="H50" s="28">
        <f t="shared" si="20"/>
        <v>107731.9</v>
      </c>
      <c r="I50" s="28"/>
      <c r="J50" s="28">
        <f t="shared" si="21"/>
        <v>107731.9</v>
      </c>
      <c r="K50" s="28">
        <f>-26991.5+30575.924</f>
        <v>3584.4239999999991</v>
      </c>
      <c r="L50" s="28">
        <f t="shared" si="22"/>
        <v>111316.32399999999</v>
      </c>
      <c r="M50" s="28"/>
      <c r="N50" s="28">
        <f t="shared" si="23"/>
        <v>111316.32399999999</v>
      </c>
      <c r="O50" s="28">
        <v>-6988.1</v>
      </c>
      <c r="P50" s="28">
        <f t="shared" si="24"/>
        <v>104328.22399999999</v>
      </c>
      <c r="Q50" s="28"/>
      <c r="R50" s="28">
        <f t="shared" si="25"/>
        <v>104328.22399999999</v>
      </c>
      <c r="S50" s="28"/>
      <c r="T50" s="28">
        <f t="shared" si="26"/>
        <v>104328.22399999999</v>
      </c>
      <c r="U50" s="28"/>
      <c r="V50" s="28">
        <f t="shared" si="27"/>
        <v>104328.22399999999</v>
      </c>
      <c r="W50" s="22">
        <v>2775.2950000000001</v>
      </c>
      <c r="X50" s="28">
        <f t="shared" si="28"/>
        <v>107103.51899999999</v>
      </c>
      <c r="Y50" s="44" t="s">
        <v>37</v>
      </c>
    </row>
    <row r="51" spans="1:26" ht="54" x14ac:dyDescent="0.35">
      <c r="A51" s="7" t="s">
        <v>120</v>
      </c>
      <c r="B51" s="51" t="s">
        <v>54</v>
      </c>
      <c r="C51" s="51" t="s">
        <v>162</v>
      </c>
      <c r="D51" s="9"/>
      <c r="E51" s="9"/>
      <c r="F51" s="9"/>
      <c r="G51" s="9"/>
      <c r="H51" s="9"/>
      <c r="I51" s="28"/>
      <c r="J51" s="9"/>
      <c r="K51" s="28"/>
      <c r="L51" s="9"/>
      <c r="M51" s="28"/>
      <c r="N51" s="9"/>
      <c r="O51" s="28">
        <v>6988.1</v>
      </c>
      <c r="P51" s="9">
        <f t="shared" si="24"/>
        <v>6988.1</v>
      </c>
      <c r="Q51" s="28"/>
      <c r="R51" s="9">
        <f t="shared" si="25"/>
        <v>6988.1</v>
      </c>
      <c r="S51" s="28"/>
      <c r="T51" s="9">
        <f t="shared" si="26"/>
        <v>6988.1</v>
      </c>
      <c r="U51" s="28"/>
      <c r="V51" s="9">
        <f t="shared" si="27"/>
        <v>6988.1</v>
      </c>
      <c r="W51" s="22"/>
      <c r="X51" s="9">
        <f t="shared" si="28"/>
        <v>6988.1</v>
      </c>
      <c r="Y51" s="1" t="s">
        <v>37</v>
      </c>
    </row>
    <row r="52" spans="1:26" ht="72" x14ac:dyDescent="0.35">
      <c r="A52" s="7" t="s">
        <v>121</v>
      </c>
      <c r="B52" s="51" t="s">
        <v>38</v>
      </c>
      <c r="C52" s="51" t="s">
        <v>7</v>
      </c>
      <c r="D52" s="9">
        <v>6363.6</v>
      </c>
      <c r="E52" s="9">
        <v>-2847.5859999999998</v>
      </c>
      <c r="F52" s="9">
        <f t="shared" si="19"/>
        <v>3516.0140000000006</v>
      </c>
      <c r="G52" s="9"/>
      <c r="H52" s="9">
        <f t="shared" si="20"/>
        <v>3516.0140000000006</v>
      </c>
      <c r="I52" s="28"/>
      <c r="J52" s="9">
        <f t="shared" si="21"/>
        <v>3516.0140000000006</v>
      </c>
      <c r="K52" s="28"/>
      <c r="L52" s="9">
        <f t="shared" si="22"/>
        <v>3516.0140000000006</v>
      </c>
      <c r="M52" s="28"/>
      <c r="N52" s="9">
        <f t="shared" si="23"/>
        <v>3516.0140000000006</v>
      </c>
      <c r="O52" s="28"/>
      <c r="P52" s="9">
        <f t="shared" si="24"/>
        <v>3516.0140000000006</v>
      </c>
      <c r="Q52" s="28"/>
      <c r="R52" s="9">
        <f t="shared" si="25"/>
        <v>3516.0140000000006</v>
      </c>
      <c r="S52" s="28"/>
      <c r="T52" s="9">
        <f t="shared" si="26"/>
        <v>3516.0140000000006</v>
      </c>
      <c r="U52" s="28">
        <v>-2662.982</v>
      </c>
      <c r="V52" s="9">
        <f t="shared" si="27"/>
        <v>853.03200000000061</v>
      </c>
      <c r="W52" s="22"/>
      <c r="X52" s="9">
        <f t="shared" si="28"/>
        <v>853.03200000000061</v>
      </c>
      <c r="Y52" s="1" t="s">
        <v>39</v>
      </c>
    </row>
    <row r="53" spans="1:26" ht="72" x14ac:dyDescent="0.35">
      <c r="A53" s="7" t="s">
        <v>122</v>
      </c>
      <c r="B53" s="51" t="s">
        <v>40</v>
      </c>
      <c r="C53" s="51" t="s">
        <v>7</v>
      </c>
      <c r="D53" s="12">
        <v>5406.6</v>
      </c>
      <c r="E53" s="12"/>
      <c r="F53" s="9">
        <f t="shared" si="19"/>
        <v>5406.6</v>
      </c>
      <c r="G53" s="12"/>
      <c r="H53" s="9">
        <f t="shared" si="20"/>
        <v>5406.6</v>
      </c>
      <c r="I53" s="39"/>
      <c r="J53" s="9">
        <f t="shared" si="21"/>
        <v>5406.6</v>
      </c>
      <c r="K53" s="39">
        <f>7363.833+234.043</f>
        <v>7597.8759999999993</v>
      </c>
      <c r="L53" s="9">
        <f t="shared" si="22"/>
        <v>13004.475999999999</v>
      </c>
      <c r="M53" s="39"/>
      <c r="N53" s="9">
        <f t="shared" si="23"/>
        <v>13004.475999999999</v>
      </c>
      <c r="O53" s="39"/>
      <c r="P53" s="9">
        <f t="shared" si="24"/>
        <v>13004.475999999999</v>
      </c>
      <c r="Q53" s="39"/>
      <c r="R53" s="9">
        <f t="shared" si="25"/>
        <v>13004.475999999999</v>
      </c>
      <c r="S53" s="39"/>
      <c r="T53" s="9">
        <f t="shared" si="26"/>
        <v>13004.475999999999</v>
      </c>
      <c r="U53" s="39"/>
      <c r="V53" s="9">
        <f t="shared" si="27"/>
        <v>13004.475999999999</v>
      </c>
      <c r="W53" s="23">
        <v>-1962.5619999999999</v>
      </c>
      <c r="X53" s="9">
        <f t="shared" si="28"/>
        <v>11041.913999999999</v>
      </c>
      <c r="Y53" s="1" t="s">
        <v>41</v>
      </c>
    </row>
    <row r="54" spans="1:26" ht="72" x14ac:dyDescent="0.35">
      <c r="A54" s="7" t="s">
        <v>165</v>
      </c>
      <c r="B54" s="51" t="s">
        <v>73</v>
      </c>
      <c r="C54" s="51" t="s">
        <v>7</v>
      </c>
      <c r="D54" s="12">
        <v>1638.9</v>
      </c>
      <c r="E54" s="12"/>
      <c r="F54" s="9">
        <f t="shared" si="19"/>
        <v>1638.9</v>
      </c>
      <c r="G54" s="12"/>
      <c r="H54" s="9">
        <f t="shared" si="20"/>
        <v>1638.9</v>
      </c>
      <c r="I54" s="39"/>
      <c r="J54" s="9">
        <f t="shared" si="21"/>
        <v>1638.9</v>
      </c>
      <c r="K54" s="39"/>
      <c r="L54" s="9">
        <f t="shared" si="22"/>
        <v>1638.9</v>
      </c>
      <c r="M54" s="39"/>
      <c r="N54" s="9">
        <f t="shared" si="23"/>
        <v>1638.9</v>
      </c>
      <c r="O54" s="39"/>
      <c r="P54" s="9">
        <f t="shared" si="24"/>
        <v>1638.9</v>
      </c>
      <c r="Q54" s="39"/>
      <c r="R54" s="9">
        <f t="shared" si="25"/>
        <v>1638.9</v>
      </c>
      <c r="S54" s="39"/>
      <c r="T54" s="9">
        <f t="shared" si="26"/>
        <v>1638.9</v>
      </c>
      <c r="U54" s="39"/>
      <c r="V54" s="9">
        <f t="shared" si="27"/>
        <v>1638.9</v>
      </c>
      <c r="W54" s="23"/>
      <c r="X54" s="9">
        <f t="shared" si="28"/>
        <v>1638.9</v>
      </c>
      <c r="Y54" s="1" t="s">
        <v>74</v>
      </c>
    </row>
    <row r="55" spans="1:26" ht="72" x14ac:dyDescent="0.35">
      <c r="A55" s="7" t="s">
        <v>166</v>
      </c>
      <c r="B55" s="51" t="s">
        <v>75</v>
      </c>
      <c r="C55" s="51" t="s">
        <v>7</v>
      </c>
      <c r="D55" s="12">
        <v>2021.2</v>
      </c>
      <c r="E55" s="12"/>
      <c r="F55" s="9">
        <f t="shared" si="19"/>
        <v>2021.2</v>
      </c>
      <c r="G55" s="12"/>
      <c r="H55" s="9">
        <f t="shared" si="20"/>
        <v>2021.2</v>
      </c>
      <c r="I55" s="39"/>
      <c r="J55" s="9">
        <f t="shared" si="21"/>
        <v>2021.2</v>
      </c>
      <c r="K55" s="39"/>
      <c r="L55" s="9">
        <f t="shared" si="22"/>
        <v>2021.2</v>
      </c>
      <c r="M55" s="39"/>
      <c r="N55" s="9">
        <f t="shared" si="23"/>
        <v>2021.2</v>
      </c>
      <c r="O55" s="39"/>
      <c r="P55" s="9">
        <f t="shared" si="24"/>
        <v>2021.2</v>
      </c>
      <c r="Q55" s="39"/>
      <c r="R55" s="9">
        <f t="shared" si="25"/>
        <v>2021.2</v>
      </c>
      <c r="S55" s="39"/>
      <c r="T55" s="9">
        <f t="shared" si="26"/>
        <v>2021.2</v>
      </c>
      <c r="U55" s="39"/>
      <c r="V55" s="9">
        <f t="shared" si="27"/>
        <v>2021.2</v>
      </c>
      <c r="W55" s="23"/>
      <c r="X55" s="9">
        <f t="shared" si="28"/>
        <v>2021.2</v>
      </c>
      <c r="Y55" s="1" t="s">
        <v>76</v>
      </c>
    </row>
    <row r="56" spans="1:26" ht="54" x14ac:dyDescent="0.35">
      <c r="A56" s="7" t="s">
        <v>167</v>
      </c>
      <c r="B56" s="51" t="s">
        <v>130</v>
      </c>
      <c r="C56" s="51" t="s">
        <v>33</v>
      </c>
      <c r="D56" s="12">
        <f t="shared" ref="D56:J56" si="29">D58+D59</f>
        <v>1022254.4999999999</v>
      </c>
      <c r="E56" s="12">
        <f t="shared" si="29"/>
        <v>-67584.2</v>
      </c>
      <c r="F56" s="12">
        <f t="shared" si="29"/>
        <v>954670.29999999981</v>
      </c>
      <c r="G56" s="12">
        <f t="shared" si="29"/>
        <v>0</v>
      </c>
      <c r="H56" s="12">
        <f t="shared" si="29"/>
        <v>954670.29999999981</v>
      </c>
      <c r="I56" s="39">
        <f t="shared" si="29"/>
        <v>-19607.77</v>
      </c>
      <c r="J56" s="12">
        <f t="shared" si="29"/>
        <v>935062.5299999998</v>
      </c>
      <c r="K56" s="39">
        <f t="shared" ref="K56:L56" si="30">K58+K59</f>
        <v>-8902.9959999999992</v>
      </c>
      <c r="L56" s="12">
        <f t="shared" si="30"/>
        <v>926159.53399999975</v>
      </c>
      <c r="M56" s="39">
        <f t="shared" ref="M56:N56" si="31">M58+M59</f>
        <v>0</v>
      </c>
      <c r="N56" s="12">
        <f t="shared" si="31"/>
        <v>926159.53399999975</v>
      </c>
      <c r="O56" s="39">
        <f t="shared" ref="O56:R56" si="32">O58+O59+O60</f>
        <v>101097.349</v>
      </c>
      <c r="P56" s="39">
        <f t="shared" si="32"/>
        <v>1027256.8829999997</v>
      </c>
      <c r="Q56" s="39">
        <f t="shared" si="32"/>
        <v>0</v>
      </c>
      <c r="R56" s="39">
        <f t="shared" si="32"/>
        <v>1027256.8829999997</v>
      </c>
      <c r="S56" s="39">
        <f t="shared" ref="S56:X56" si="33">S58+S59+S60</f>
        <v>-4778.9520000000011</v>
      </c>
      <c r="T56" s="39">
        <f t="shared" si="33"/>
        <v>1022477.9309999997</v>
      </c>
      <c r="U56" s="39">
        <f t="shared" si="33"/>
        <v>-6780.6319999999996</v>
      </c>
      <c r="V56" s="12">
        <f t="shared" si="33"/>
        <v>1015697.2989999998</v>
      </c>
      <c r="W56" s="23">
        <f>W58+W59+W60</f>
        <v>-22414.737000000001</v>
      </c>
      <c r="X56" s="12">
        <f t="shared" si="33"/>
        <v>993282.5619999998</v>
      </c>
    </row>
    <row r="57" spans="1:26" x14ac:dyDescent="0.35">
      <c r="A57" s="7"/>
      <c r="B57" s="8" t="s">
        <v>2</v>
      </c>
      <c r="C57" s="51"/>
      <c r="D57" s="12"/>
      <c r="E57" s="12"/>
      <c r="F57" s="12"/>
      <c r="G57" s="12"/>
      <c r="H57" s="12"/>
      <c r="I57" s="39"/>
      <c r="J57" s="12"/>
      <c r="K57" s="39"/>
      <c r="L57" s="12"/>
      <c r="M57" s="39"/>
      <c r="N57" s="12"/>
      <c r="O57" s="39"/>
      <c r="P57" s="12"/>
      <c r="Q57" s="39"/>
      <c r="R57" s="12"/>
      <c r="S57" s="39"/>
      <c r="T57" s="12"/>
      <c r="U57" s="39"/>
      <c r="V57" s="12"/>
      <c r="W57" s="23"/>
      <c r="X57" s="12"/>
    </row>
    <row r="58" spans="1:26" hidden="1" x14ac:dyDescent="0.35">
      <c r="A58" s="7"/>
      <c r="B58" s="17" t="s">
        <v>3</v>
      </c>
      <c r="C58" s="17"/>
      <c r="D58" s="12">
        <f>230535.8+68937.5+565384.1</f>
        <v>864857.39999999991</v>
      </c>
      <c r="E58" s="12">
        <v>-24729.8</v>
      </c>
      <c r="F58" s="12">
        <f>D58+E58</f>
        <v>840127.59999999986</v>
      </c>
      <c r="G58" s="12"/>
      <c r="H58" s="12">
        <f>F58+G58</f>
        <v>840127.59999999986</v>
      </c>
      <c r="I58" s="39">
        <f>-19607.77</f>
        <v>-19607.77</v>
      </c>
      <c r="J58" s="12">
        <f t="shared" ref="J58:J69" si="34">H58+I58</f>
        <v>820519.82999999984</v>
      </c>
      <c r="K58" s="39">
        <f>-40792.668+7910.644+14147.238+9831.79</f>
        <v>-8902.9959999999992</v>
      </c>
      <c r="L58" s="12">
        <f t="shared" ref="L58:L75" si="35">J58+K58</f>
        <v>811616.8339999998</v>
      </c>
      <c r="M58" s="39"/>
      <c r="N58" s="12">
        <f t="shared" ref="N58:N75" si="36">L58+M58</f>
        <v>811616.8339999998</v>
      </c>
      <c r="O58" s="39">
        <f>-98.961-1454.192</f>
        <v>-1553.153</v>
      </c>
      <c r="P58" s="12">
        <f t="shared" ref="P58:P75" si="37">N58+O58</f>
        <v>810063.68099999975</v>
      </c>
      <c r="Q58" s="39"/>
      <c r="R58" s="12">
        <f t="shared" ref="R58:R75" si="38">P58+Q58</f>
        <v>810063.68099999975</v>
      </c>
      <c r="S58" s="39">
        <f>-7840.974-1201.281-110.908-53.013-892.214</f>
        <v>-10098.390000000001</v>
      </c>
      <c r="T58" s="12">
        <f t="shared" ref="T58:T63" si="39">R58+S58</f>
        <v>799965.29099999974</v>
      </c>
      <c r="U58" s="39">
        <f>-6780.632</f>
        <v>-6780.6319999999996</v>
      </c>
      <c r="V58" s="12">
        <f t="shared" ref="V58:V63" si="40">T58+U58</f>
        <v>793184.65899999975</v>
      </c>
      <c r="W58" s="23">
        <f>-100.71-12415.378-279.919</f>
        <v>-12796.007</v>
      </c>
      <c r="X58" s="12">
        <f t="shared" ref="X58:X67" si="41">V58+W58</f>
        <v>780388.65199999977</v>
      </c>
      <c r="Y58" s="1" t="s">
        <v>135</v>
      </c>
      <c r="Z58" s="1">
        <v>0</v>
      </c>
    </row>
    <row r="59" spans="1:26" x14ac:dyDescent="0.35">
      <c r="A59" s="7"/>
      <c r="B59" s="51" t="s">
        <v>59</v>
      </c>
      <c r="C59" s="51"/>
      <c r="D59" s="12">
        <v>157397.1</v>
      </c>
      <c r="E59" s="12">
        <v>-42854.400000000001</v>
      </c>
      <c r="F59" s="12">
        <f>D59+E59</f>
        <v>114542.70000000001</v>
      </c>
      <c r="G59" s="12"/>
      <c r="H59" s="12">
        <f>F59+G59</f>
        <v>114542.70000000001</v>
      </c>
      <c r="I59" s="39"/>
      <c r="J59" s="12">
        <f t="shared" si="34"/>
        <v>114542.70000000001</v>
      </c>
      <c r="K59" s="39"/>
      <c r="L59" s="12">
        <f t="shared" si="35"/>
        <v>114542.70000000001</v>
      </c>
      <c r="M59" s="39"/>
      <c r="N59" s="12">
        <f t="shared" si="36"/>
        <v>114542.70000000001</v>
      </c>
      <c r="O59" s="39">
        <f>7851.161-3209.026</f>
        <v>4642.1350000000002</v>
      </c>
      <c r="P59" s="12">
        <f t="shared" si="37"/>
        <v>119184.83500000001</v>
      </c>
      <c r="Q59" s="39"/>
      <c r="R59" s="12">
        <f t="shared" si="38"/>
        <v>119184.83500000001</v>
      </c>
      <c r="S59" s="39">
        <v>5319.4380000000001</v>
      </c>
      <c r="T59" s="12">
        <f t="shared" si="39"/>
        <v>124504.273</v>
      </c>
      <c r="U59" s="39"/>
      <c r="V59" s="12">
        <f t="shared" si="40"/>
        <v>124504.273</v>
      </c>
      <c r="W59" s="23">
        <v>-9618.73</v>
      </c>
      <c r="X59" s="12">
        <f t="shared" si="41"/>
        <v>114885.54300000001</v>
      </c>
      <c r="Y59" s="1" t="s">
        <v>104</v>
      </c>
    </row>
    <row r="60" spans="1:26" x14ac:dyDescent="0.35">
      <c r="A60" s="7"/>
      <c r="B60" s="51" t="s">
        <v>198</v>
      </c>
      <c r="C60" s="51"/>
      <c r="D60" s="12"/>
      <c r="E60" s="12"/>
      <c r="F60" s="12"/>
      <c r="G60" s="12"/>
      <c r="H60" s="12"/>
      <c r="I60" s="39"/>
      <c r="J60" s="12"/>
      <c r="K60" s="39"/>
      <c r="L60" s="12"/>
      <c r="M60" s="39"/>
      <c r="N60" s="12"/>
      <c r="O60" s="39">
        <v>98008.366999999998</v>
      </c>
      <c r="P60" s="12">
        <f t="shared" si="37"/>
        <v>98008.366999999998</v>
      </c>
      <c r="Q60" s="39"/>
      <c r="R60" s="12">
        <f t="shared" si="38"/>
        <v>98008.366999999998</v>
      </c>
      <c r="S60" s="39"/>
      <c r="T60" s="12">
        <f t="shared" si="39"/>
        <v>98008.366999999998</v>
      </c>
      <c r="U60" s="39"/>
      <c r="V60" s="12">
        <f t="shared" si="40"/>
        <v>98008.366999999998</v>
      </c>
      <c r="W60" s="23"/>
      <c r="X60" s="12">
        <f t="shared" si="41"/>
        <v>98008.366999999998</v>
      </c>
      <c r="Y60" s="1" t="s">
        <v>199</v>
      </c>
    </row>
    <row r="61" spans="1:26" ht="54" hidden="1" x14ac:dyDescent="0.35">
      <c r="A61" s="7" t="s">
        <v>166</v>
      </c>
      <c r="B61" s="17" t="s">
        <v>107</v>
      </c>
      <c r="C61" s="17" t="s">
        <v>33</v>
      </c>
      <c r="D61" s="12">
        <v>9780.6</v>
      </c>
      <c r="E61" s="12"/>
      <c r="F61" s="12">
        <f>D61+E61</f>
        <v>9780.6</v>
      </c>
      <c r="G61" s="12"/>
      <c r="H61" s="12">
        <f>F61+G61</f>
        <v>9780.6</v>
      </c>
      <c r="I61" s="39"/>
      <c r="J61" s="12">
        <f t="shared" si="34"/>
        <v>9780.6</v>
      </c>
      <c r="K61" s="39">
        <v>-4890.3</v>
      </c>
      <c r="L61" s="12">
        <f t="shared" si="35"/>
        <v>4890.3</v>
      </c>
      <c r="M61" s="39"/>
      <c r="N61" s="12">
        <f t="shared" si="36"/>
        <v>4890.3</v>
      </c>
      <c r="O61" s="39"/>
      <c r="P61" s="12">
        <f t="shared" si="37"/>
        <v>4890.3</v>
      </c>
      <c r="Q61" s="39"/>
      <c r="R61" s="12">
        <f t="shared" si="38"/>
        <v>4890.3</v>
      </c>
      <c r="S61" s="39"/>
      <c r="T61" s="12">
        <f t="shared" si="39"/>
        <v>4890.3</v>
      </c>
      <c r="U61" s="39">
        <v>-4890.3</v>
      </c>
      <c r="V61" s="50">
        <f t="shared" si="40"/>
        <v>0</v>
      </c>
      <c r="W61" s="23"/>
      <c r="X61" s="50">
        <f t="shared" si="41"/>
        <v>0</v>
      </c>
      <c r="Y61" s="1" t="s">
        <v>108</v>
      </c>
      <c r="Z61" s="1">
        <v>0</v>
      </c>
    </row>
    <row r="62" spans="1:26" ht="72" x14ac:dyDescent="0.35">
      <c r="A62" s="7" t="s">
        <v>168</v>
      </c>
      <c r="B62" s="11" t="s">
        <v>180</v>
      </c>
      <c r="C62" s="51" t="s">
        <v>7</v>
      </c>
      <c r="D62" s="12"/>
      <c r="E62" s="12"/>
      <c r="F62" s="12"/>
      <c r="G62" s="12"/>
      <c r="H62" s="12"/>
      <c r="I62" s="39"/>
      <c r="J62" s="12">
        <f t="shared" si="34"/>
        <v>0</v>
      </c>
      <c r="K62" s="39">
        <v>36739.468000000001</v>
      </c>
      <c r="L62" s="12">
        <f t="shared" si="35"/>
        <v>36739.468000000001</v>
      </c>
      <c r="M62" s="39"/>
      <c r="N62" s="12">
        <f t="shared" si="36"/>
        <v>36739.468000000001</v>
      </c>
      <c r="O62" s="39"/>
      <c r="P62" s="12">
        <f t="shared" si="37"/>
        <v>36739.468000000001</v>
      </c>
      <c r="Q62" s="39"/>
      <c r="R62" s="12">
        <f t="shared" si="38"/>
        <v>36739.468000000001</v>
      </c>
      <c r="S62" s="39"/>
      <c r="T62" s="12">
        <f t="shared" si="39"/>
        <v>36739.468000000001</v>
      </c>
      <c r="U62" s="39"/>
      <c r="V62" s="12">
        <f t="shared" si="40"/>
        <v>36739.468000000001</v>
      </c>
      <c r="W62" s="23"/>
      <c r="X62" s="12">
        <f t="shared" si="41"/>
        <v>36739.468000000001</v>
      </c>
      <c r="Y62" s="1" t="s">
        <v>181</v>
      </c>
    </row>
    <row r="63" spans="1:26" ht="54" x14ac:dyDescent="0.35">
      <c r="A63" s="7" t="s">
        <v>169</v>
      </c>
      <c r="B63" s="11" t="s">
        <v>208</v>
      </c>
      <c r="C63" s="51" t="s">
        <v>33</v>
      </c>
      <c r="D63" s="12"/>
      <c r="E63" s="12"/>
      <c r="F63" s="12"/>
      <c r="G63" s="12"/>
      <c r="H63" s="12"/>
      <c r="I63" s="39"/>
      <c r="J63" s="12"/>
      <c r="K63" s="39"/>
      <c r="L63" s="12"/>
      <c r="M63" s="39"/>
      <c r="N63" s="12"/>
      <c r="O63" s="39"/>
      <c r="P63" s="12"/>
      <c r="Q63" s="39"/>
      <c r="R63" s="12"/>
      <c r="S63" s="39">
        <v>1301.2809999999999</v>
      </c>
      <c r="T63" s="12">
        <f t="shared" si="39"/>
        <v>1301.2809999999999</v>
      </c>
      <c r="U63" s="39"/>
      <c r="V63" s="12">
        <f t="shared" si="40"/>
        <v>1301.2809999999999</v>
      </c>
      <c r="W63" s="23"/>
      <c r="X63" s="12">
        <f t="shared" si="41"/>
        <v>1301.2809999999999</v>
      </c>
      <c r="Y63" s="1" t="s">
        <v>211</v>
      </c>
    </row>
    <row r="64" spans="1:26" ht="54" x14ac:dyDescent="0.35">
      <c r="A64" s="7" t="s">
        <v>170</v>
      </c>
      <c r="B64" s="11" t="s">
        <v>217</v>
      </c>
      <c r="C64" s="55" t="s">
        <v>33</v>
      </c>
      <c r="D64" s="12"/>
      <c r="E64" s="12"/>
      <c r="F64" s="12"/>
      <c r="G64" s="12"/>
      <c r="H64" s="12"/>
      <c r="I64" s="39"/>
      <c r="J64" s="12"/>
      <c r="K64" s="39"/>
      <c r="L64" s="12"/>
      <c r="M64" s="39"/>
      <c r="N64" s="12"/>
      <c r="O64" s="39"/>
      <c r="P64" s="12"/>
      <c r="Q64" s="39"/>
      <c r="R64" s="12"/>
      <c r="S64" s="39"/>
      <c r="T64" s="12"/>
      <c r="U64" s="39"/>
      <c r="V64" s="12"/>
      <c r="W64" s="23">
        <f>W66+W67</f>
        <v>49661.510999999999</v>
      </c>
      <c r="X64" s="12">
        <f t="shared" si="41"/>
        <v>49661.510999999999</v>
      </c>
    </row>
    <row r="65" spans="1:26" x14ac:dyDescent="0.35">
      <c r="A65" s="7"/>
      <c r="B65" s="8" t="s">
        <v>2</v>
      </c>
      <c r="C65" s="55"/>
      <c r="D65" s="12"/>
      <c r="E65" s="12"/>
      <c r="F65" s="12"/>
      <c r="G65" s="12"/>
      <c r="H65" s="12"/>
      <c r="I65" s="39"/>
      <c r="J65" s="12"/>
      <c r="K65" s="39"/>
      <c r="L65" s="12"/>
      <c r="M65" s="39"/>
      <c r="N65" s="12"/>
      <c r="O65" s="39"/>
      <c r="P65" s="12"/>
      <c r="Q65" s="39"/>
      <c r="R65" s="12"/>
      <c r="S65" s="39"/>
      <c r="T65" s="12"/>
      <c r="U65" s="39"/>
      <c r="V65" s="12"/>
      <c r="W65" s="23"/>
      <c r="X65" s="12"/>
    </row>
    <row r="66" spans="1:26" hidden="1" x14ac:dyDescent="0.35">
      <c r="A66" s="7"/>
      <c r="B66" s="55" t="s">
        <v>3</v>
      </c>
      <c r="C66" s="55"/>
      <c r="D66" s="12"/>
      <c r="E66" s="12"/>
      <c r="F66" s="12"/>
      <c r="G66" s="12"/>
      <c r="H66" s="12"/>
      <c r="I66" s="39"/>
      <c r="J66" s="12"/>
      <c r="K66" s="39"/>
      <c r="L66" s="12"/>
      <c r="M66" s="39"/>
      <c r="N66" s="12"/>
      <c r="O66" s="39"/>
      <c r="P66" s="12"/>
      <c r="Q66" s="39"/>
      <c r="R66" s="12"/>
      <c r="S66" s="39"/>
      <c r="T66" s="12"/>
      <c r="U66" s="39"/>
      <c r="V66" s="12"/>
      <c r="W66" s="23">
        <v>12415.378000000001</v>
      </c>
      <c r="X66" s="12">
        <f t="shared" si="41"/>
        <v>12415.378000000001</v>
      </c>
      <c r="Y66" s="1" t="s">
        <v>219</v>
      </c>
      <c r="Z66" s="1">
        <v>0</v>
      </c>
    </row>
    <row r="67" spans="1:26" x14ac:dyDescent="0.35">
      <c r="A67" s="7"/>
      <c r="B67" s="55" t="s">
        <v>59</v>
      </c>
      <c r="C67" s="55"/>
      <c r="D67" s="12"/>
      <c r="E67" s="12"/>
      <c r="F67" s="12"/>
      <c r="G67" s="12"/>
      <c r="H67" s="12"/>
      <c r="I67" s="39"/>
      <c r="J67" s="12"/>
      <c r="K67" s="39"/>
      <c r="L67" s="12"/>
      <c r="M67" s="39"/>
      <c r="N67" s="12"/>
      <c r="O67" s="39"/>
      <c r="P67" s="12"/>
      <c r="Q67" s="39"/>
      <c r="R67" s="12"/>
      <c r="S67" s="39"/>
      <c r="T67" s="12"/>
      <c r="U67" s="39"/>
      <c r="V67" s="12"/>
      <c r="W67" s="23">
        <v>37246.133000000002</v>
      </c>
      <c r="X67" s="12">
        <f t="shared" si="41"/>
        <v>37246.133000000002</v>
      </c>
      <c r="Y67" s="1" t="s">
        <v>218</v>
      </c>
    </row>
    <row r="68" spans="1:26" s="44" customFormat="1" x14ac:dyDescent="0.35">
      <c r="A68" s="42"/>
      <c r="B68" s="43" t="s">
        <v>13</v>
      </c>
      <c r="C68" s="43"/>
      <c r="D68" s="28">
        <f>D69+D70+D71+D72+D73+D74</f>
        <v>166862.29999999999</v>
      </c>
      <c r="E68" s="28">
        <f>E69+E70+E71+E72+E73+E74</f>
        <v>853.52800000000002</v>
      </c>
      <c r="F68" s="28">
        <f>D68+E68</f>
        <v>167715.82799999998</v>
      </c>
      <c r="G68" s="28">
        <f>G69+G70+G71+G72+G73+G74</f>
        <v>0</v>
      </c>
      <c r="H68" s="28">
        <f>F68+G68</f>
        <v>167715.82799999998</v>
      </c>
      <c r="I68" s="28">
        <f>I69+I70+I71+I72+I73+I74+I75</f>
        <v>0</v>
      </c>
      <c r="J68" s="28">
        <f t="shared" si="34"/>
        <v>167715.82799999998</v>
      </c>
      <c r="K68" s="28">
        <f>K69+K70+K71+K72+K73+K74+K75</f>
        <v>6792.6309999999994</v>
      </c>
      <c r="L68" s="28">
        <f t="shared" si="35"/>
        <v>174508.45899999997</v>
      </c>
      <c r="M68" s="28">
        <f>M69+M70+M71+M72+M73+M74+M75</f>
        <v>0</v>
      </c>
      <c r="N68" s="28">
        <f t="shared" si="36"/>
        <v>174508.45899999997</v>
      </c>
      <c r="O68" s="28">
        <f>O69+O70+O71+O72+O73+O74+O75</f>
        <v>-1191.288</v>
      </c>
      <c r="P68" s="28">
        <f t="shared" si="37"/>
        <v>173317.17099999997</v>
      </c>
      <c r="Q68" s="28">
        <f>Q69+Q70+Q71+Q72+Q73+Q74+Q75+Q76</f>
        <v>200</v>
      </c>
      <c r="R68" s="28">
        <f>P68+Q68</f>
        <v>173517.17099999997</v>
      </c>
      <c r="S68" s="28">
        <f>S69+S70+S71+S72+S73+S74+S75+S76</f>
        <v>-3777.6839999999997</v>
      </c>
      <c r="T68" s="28">
        <f>R68+S68</f>
        <v>169739.48699999996</v>
      </c>
      <c r="U68" s="28">
        <f>U69+U70+U71+U72+U73+U74+U75+U76</f>
        <v>-220.82299999999998</v>
      </c>
      <c r="V68" s="28">
        <f>T68+U68</f>
        <v>169518.66399999996</v>
      </c>
      <c r="W68" s="28">
        <f>W69+W70+W71+W72+W73+W74+W75+W76</f>
        <v>0</v>
      </c>
      <c r="X68" s="28">
        <f>V68+W68</f>
        <v>169518.66399999996</v>
      </c>
    </row>
    <row r="69" spans="1:26" ht="54" x14ac:dyDescent="0.35">
      <c r="A69" s="7" t="s">
        <v>171</v>
      </c>
      <c r="B69" s="11" t="s">
        <v>24</v>
      </c>
      <c r="C69" s="11" t="s">
        <v>15</v>
      </c>
      <c r="D69" s="12">
        <v>56816.9</v>
      </c>
      <c r="E69" s="12"/>
      <c r="F69" s="12">
        <f>D69+E69</f>
        <v>56816.9</v>
      </c>
      <c r="G69" s="12"/>
      <c r="H69" s="12">
        <f>F69+G69</f>
        <v>56816.9</v>
      </c>
      <c r="I69" s="39"/>
      <c r="J69" s="12">
        <f t="shared" si="34"/>
        <v>56816.9</v>
      </c>
      <c r="K69" s="39">
        <f>-12888.473+2045.108+1505.6</f>
        <v>-9337.7649999999994</v>
      </c>
      <c r="L69" s="12">
        <f t="shared" si="35"/>
        <v>47479.135000000002</v>
      </c>
      <c r="M69" s="39"/>
      <c r="N69" s="12">
        <f t="shared" si="36"/>
        <v>47479.135000000002</v>
      </c>
      <c r="O69" s="39">
        <f>-86.806-1454.201</f>
        <v>-1541.0070000000001</v>
      </c>
      <c r="P69" s="12">
        <f t="shared" si="37"/>
        <v>45938.128000000004</v>
      </c>
      <c r="Q69" s="39"/>
      <c r="R69" s="12">
        <f t="shared" si="38"/>
        <v>45938.128000000004</v>
      </c>
      <c r="S69" s="39">
        <f>-709.972+97.954-3567.461</f>
        <v>-4179.4789999999994</v>
      </c>
      <c r="T69" s="12">
        <f>R69+S69</f>
        <v>41758.649000000005</v>
      </c>
      <c r="U69" s="39">
        <v>-30.652000000000001</v>
      </c>
      <c r="V69" s="12">
        <f>T69+U69</f>
        <v>41727.997000000003</v>
      </c>
      <c r="W69" s="23"/>
      <c r="X69" s="12">
        <f>V69+W69</f>
        <v>41727.997000000003</v>
      </c>
      <c r="Y69" s="1" t="s">
        <v>25</v>
      </c>
    </row>
    <row r="70" spans="1:26" ht="54" x14ac:dyDescent="0.35">
      <c r="A70" s="7" t="s">
        <v>172</v>
      </c>
      <c r="B70" s="11" t="s">
        <v>100</v>
      </c>
      <c r="C70" s="11" t="s">
        <v>15</v>
      </c>
      <c r="D70" s="13">
        <v>105045.4</v>
      </c>
      <c r="E70" s="13"/>
      <c r="F70" s="12">
        <f t="shared" ref="F70:F74" si="42">D70+E70</f>
        <v>105045.4</v>
      </c>
      <c r="G70" s="13"/>
      <c r="H70" s="12">
        <f t="shared" ref="H70:H74" si="43">F70+G70</f>
        <v>105045.4</v>
      </c>
      <c r="I70" s="40"/>
      <c r="J70" s="12">
        <f t="shared" ref="J70:J75" si="44">H70+I70</f>
        <v>105045.4</v>
      </c>
      <c r="K70" s="40"/>
      <c r="L70" s="12">
        <f t="shared" si="35"/>
        <v>105045.4</v>
      </c>
      <c r="M70" s="40"/>
      <c r="N70" s="12">
        <f t="shared" si="36"/>
        <v>105045.4</v>
      </c>
      <c r="O70" s="40">
        <f>41.805-34.982</f>
        <v>6.8230000000000004</v>
      </c>
      <c r="P70" s="12">
        <f t="shared" si="37"/>
        <v>105052.223</v>
      </c>
      <c r="Q70" s="40"/>
      <c r="R70" s="12">
        <f t="shared" si="38"/>
        <v>105052.223</v>
      </c>
      <c r="S70" s="40">
        <v>302.62400000000002</v>
      </c>
      <c r="T70" s="12">
        <f t="shared" ref="T70:T75" si="45">R70+S70</f>
        <v>105354.84699999999</v>
      </c>
      <c r="U70" s="40"/>
      <c r="V70" s="12">
        <f t="shared" ref="V70:V75" si="46">T70+U70</f>
        <v>105354.84699999999</v>
      </c>
      <c r="W70" s="24"/>
      <c r="X70" s="12">
        <f t="shared" ref="X70:X75" si="47">V70+W70</f>
        <v>105354.84699999999</v>
      </c>
      <c r="Y70" s="1" t="s">
        <v>30</v>
      </c>
    </row>
    <row r="71" spans="1:26" ht="60" customHeight="1" x14ac:dyDescent="0.35">
      <c r="A71" s="7" t="s">
        <v>56</v>
      </c>
      <c r="B71" s="11" t="s">
        <v>45</v>
      </c>
      <c r="C71" s="11" t="s">
        <v>15</v>
      </c>
      <c r="D71" s="13">
        <v>3517</v>
      </c>
      <c r="E71" s="13"/>
      <c r="F71" s="12">
        <f t="shared" si="42"/>
        <v>3517</v>
      </c>
      <c r="G71" s="13"/>
      <c r="H71" s="12">
        <f t="shared" si="43"/>
        <v>3517</v>
      </c>
      <c r="I71" s="40"/>
      <c r="J71" s="12">
        <f t="shared" si="44"/>
        <v>3517</v>
      </c>
      <c r="K71" s="40">
        <v>4.8860000000000001</v>
      </c>
      <c r="L71" s="12">
        <f t="shared" si="35"/>
        <v>3521.886</v>
      </c>
      <c r="M71" s="40"/>
      <c r="N71" s="12">
        <f t="shared" si="36"/>
        <v>3521.886</v>
      </c>
      <c r="O71" s="40">
        <v>-35.384</v>
      </c>
      <c r="P71" s="12">
        <f t="shared" si="37"/>
        <v>3486.502</v>
      </c>
      <c r="Q71" s="40"/>
      <c r="R71" s="12">
        <f t="shared" si="38"/>
        <v>3486.502</v>
      </c>
      <c r="S71" s="40"/>
      <c r="T71" s="12">
        <f t="shared" si="45"/>
        <v>3486.502</v>
      </c>
      <c r="U71" s="40"/>
      <c r="V71" s="12">
        <f t="shared" si="46"/>
        <v>3486.502</v>
      </c>
      <c r="W71" s="24"/>
      <c r="X71" s="12">
        <f t="shared" si="47"/>
        <v>3486.502</v>
      </c>
      <c r="Y71" s="1" t="s">
        <v>44</v>
      </c>
    </row>
    <row r="72" spans="1:26" ht="60" customHeight="1" x14ac:dyDescent="0.35">
      <c r="A72" s="7" t="s">
        <v>63</v>
      </c>
      <c r="B72" s="11" t="s">
        <v>101</v>
      </c>
      <c r="C72" s="11" t="s">
        <v>15</v>
      </c>
      <c r="D72" s="13">
        <v>1483</v>
      </c>
      <c r="E72" s="13"/>
      <c r="F72" s="12">
        <f t="shared" si="42"/>
        <v>1483</v>
      </c>
      <c r="G72" s="13"/>
      <c r="H72" s="12">
        <f t="shared" si="43"/>
        <v>1483</v>
      </c>
      <c r="I72" s="40"/>
      <c r="J72" s="12">
        <f t="shared" si="44"/>
        <v>1483</v>
      </c>
      <c r="K72" s="40">
        <v>-458.43200000000002</v>
      </c>
      <c r="L72" s="12">
        <f t="shared" si="35"/>
        <v>1024.568</v>
      </c>
      <c r="M72" s="40"/>
      <c r="N72" s="12">
        <f t="shared" si="36"/>
        <v>1024.568</v>
      </c>
      <c r="O72" s="40">
        <v>378.28</v>
      </c>
      <c r="P72" s="12">
        <f t="shared" si="37"/>
        <v>1402.848</v>
      </c>
      <c r="Q72" s="40"/>
      <c r="R72" s="12">
        <f t="shared" si="38"/>
        <v>1402.848</v>
      </c>
      <c r="S72" s="40"/>
      <c r="T72" s="12">
        <f t="shared" si="45"/>
        <v>1402.848</v>
      </c>
      <c r="U72" s="40">
        <v>-190.17099999999999</v>
      </c>
      <c r="V72" s="12">
        <f t="shared" si="46"/>
        <v>1212.6769999999999</v>
      </c>
      <c r="W72" s="24"/>
      <c r="X72" s="12">
        <f t="shared" si="47"/>
        <v>1212.6769999999999</v>
      </c>
      <c r="Y72" s="1" t="s">
        <v>102</v>
      </c>
    </row>
    <row r="73" spans="1:26" ht="60" customHeight="1" x14ac:dyDescent="0.35">
      <c r="A73" s="7" t="s">
        <v>64</v>
      </c>
      <c r="B73" s="11" t="s">
        <v>160</v>
      </c>
      <c r="C73" s="11" t="s">
        <v>15</v>
      </c>
      <c r="D73" s="13">
        <v>0</v>
      </c>
      <c r="E73" s="13">
        <v>42.7</v>
      </c>
      <c r="F73" s="12">
        <f t="shared" si="42"/>
        <v>42.7</v>
      </c>
      <c r="G73" s="13"/>
      <c r="H73" s="12">
        <f t="shared" si="43"/>
        <v>42.7</v>
      </c>
      <c r="I73" s="40"/>
      <c r="J73" s="12">
        <f t="shared" si="44"/>
        <v>42.7</v>
      </c>
      <c r="K73" s="40"/>
      <c r="L73" s="12">
        <f t="shared" si="35"/>
        <v>42.7</v>
      </c>
      <c r="M73" s="40"/>
      <c r="N73" s="12">
        <f t="shared" si="36"/>
        <v>42.7</v>
      </c>
      <c r="O73" s="40"/>
      <c r="P73" s="12">
        <f t="shared" si="37"/>
        <v>42.7</v>
      </c>
      <c r="Q73" s="40"/>
      <c r="R73" s="12">
        <f t="shared" si="38"/>
        <v>42.7</v>
      </c>
      <c r="S73" s="40">
        <v>99.171000000000006</v>
      </c>
      <c r="T73" s="12">
        <f t="shared" si="45"/>
        <v>141.87100000000001</v>
      </c>
      <c r="U73" s="40"/>
      <c r="V73" s="12">
        <f t="shared" si="46"/>
        <v>141.87100000000001</v>
      </c>
      <c r="W73" s="24"/>
      <c r="X73" s="12">
        <f t="shared" si="47"/>
        <v>141.87100000000001</v>
      </c>
      <c r="Y73" s="1" t="s">
        <v>147</v>
      </c>
    </row>
    <row r="74" spans="1:26" ht="60" customHeight="1" x14ac:dyDescent="0.35">
      <c r="A74" s="7" t="s">
        <v>123</v>
      </c>
      <c r="B74" s="11" t="s">
        <v>148</v>
      </c>
      <c r="C74" s="11" t="s">
        <v>15</v>
      </c>
      <c r="D74" s="13">
        <v>0</v>
      </c>
      <c r="E74" s="13">
        <v>810.82799999999997</v>
      </c>
      <c r="F74" s="12">
        <f t="shared" si="42"/>
        <v>810.82799999999997</v>
      </c>
      <c r="G74" s="13"/>
      <c r="H74" s="12">
        <f t="shared" si="43"/>
        <v>810.82799999999997</v>
      </c>
      <c r="I74" s="40"/>
      <c r="J74" s="12">
        <f t="shared" si="44"/>
        <v>810.82799999999997</v>
      </c>
      <c r="K74" s="40">
        <f>-418.643+3916</f>
        <v>3497.357</v>
      </c>
      <c r="L74" s="12">
        <f t="shared" si="35"/>
        <v>4308.1849999999995</v>
      </c>
      <c r="M74" s="40"/>
      <c r="N74" s="12">
        <f t="shared" si="36"/>
        <v>4308.1849999999995</v>
      </c>
      <c r="O74" s="40"/>
      <c r="P74" s="12">
        <f t="shared" si="37"/>
        <v>4308.1849999999995</v>
      </c>
      <c r="Q74" s="40"/>
      <c r="R74" s="12">
        <f t="shared" si="38"/>
        <v>4308.1849999999995</v>
      </c>
      <c r="S74" s="40"/>
      <c r="T74" s="12">
        <f t="shared" si="45"/>
        <v>4308.1849999999995</v>
      </c>
      <c r="U74" s="40"/>
      <c r="V74" s="12">
        <f t="shared" si="46"/>
        <v>4308.1849999999995</v>
      </c>
      <c r="W74" s="24"/>
      <c r="X74" s="12">
        <f t="shared" si="47"/>
        <v>4308.1849999999995</v>
      </c>
      <c r="Y74" s="1" t="s">
        <v>149</v>
      </c>
    </row>
    <row r="75" spans="1:26" ht="60" customHeight="1" x14ac:dyDescent="0.35">
      <c r="A75" s="7" t="s">
        <v>124</v>
      </c>
      <c r="B75" s="11" t="s">
        <v>174</v>
      </c>
      <c r="C75" s="11" t="s">
        <v>15</v>
      </c>
      <c r="D75" s="13"/>
      <c r="E75" s="13"/>
      <c r="F75" s="12"/>
      <c r="G75" s="13"/>
      <c r="H75" s="12"/>
      <c r="I75" s="40"/>
      <c r="J75" s="12">
        <f t="shared" si="44"/>
        <v>0</v>
      </c>
      <c r="K75" s="40">
        <v>13086.584999999999</v>
      </c>
      <c r="L75" s="12">
        <f t="shared" si="35"/>
        <v>13086.584999999999</v>
      </c>
      <c r="M75" s="40"/>
      <c r="N75" s="12">
        <f t="shared" si="36"/>
        <v>13086.584999999999</v>
      </c>
      <c r="O75" s="40"/>
      <c r="P75" s="12">
        <f t="shared" si="37"/>
        <v>13086.584999999999</v>
      </c>
      <c r="Q75" s="40"/>
      <c r="R75" s="12">
        <f t="shared" si="38"/>
        <v>13086.584999999999</v>
      </c>
      <c r="S75" s="40"/>
      <c r="T75" s="12">
        <f t="shared" si="45"/>
        <v>13086.584999999999</v>
      </c>
      <c r="U75" s="40"/>
      <c r="V75" s="12">
        <f t="shared" si="46"/>
        <v>13086.584999999999</v>
      </c>
      <c r="W75" s="24"/>
      <c r="X75" s="12">
        <f t="shared" si="47"/>
        <v>13086.584999999999</v>
      </c>
      <c r="Y75" s="1" t="s">
        <v>175</v>
      </c>
    </row>
    <row r="76" spans="1:26" ht="60" customHeight="1" x14ac:dyDescent="0.35">
      <c r="A76" s="7" t="s">
        <v>125</v>
      </c>
      <c r="B76" s="11" t="s">
        <v>207</v>
      </c>
      <c r="C76" s="11" t="s">
        <v>15</v>
      </c>
      <c r="D76" s="13"/>
      <c r="E76" s="13"/>
      <c r="F76" s="12"/>
      <c r="G76" s="13"/>
      <c r="H76" s="12"/>
      <c r="I76" s="40"/>
      <c r="J76" s="12"/>
      <c r="K76" s="40"/>
      <c r="L76" s="12"/>
      <c r="M76" s="40"/>
      <c r="N76" s="12"/>
      <c r="O76" s="40"/>
      <c r="P76" s="12"/>
      <c r="Q76" s="40">
        <v>200</v>
      </c>
      <c r="R76" s="12">
        <f>P76+Q76</f>
        <v>200</v>
      </c>
      <c r="S76" s="40"/>
      <c r="T76" s="12">
        <f>R76+S76</f>
        <v>200</v>
      </c>
      <c r="U76" s="40"/>
      <c r="V76" s="12">
        <f>T76+U76</f>
        <v>200</v>
      </c>
      <c r="W76" s="24"/>
      <c r="X76" s="12">
        <f>V76+W76</f>
        <v>200</v>
      </c>
      <c r="Y76" s="1" t="s">
        <v>209</v>
      </c>
    </row>
    <row r="77" spans="1:26" s="44" customFormat="1" x14ac:dyDescent="0.35">
      <c r="A77" s="42"/>
      <c r="B77" s="43" t="s">
        <v>16</v>
      </c>
      <c r="C77" s="43"/>
      <c r="D77" s="40">
        <f>D81+D82+D83+D84+D85+D86+D90+D94+D98+D102+D106+D107+D108</f>
        <v>479771.7</v>
      </c>
      <c r="E77" s="40">
        <f>E81+E82+E83+E84+E85+E86+E90+E94+E98+E102+E106+E107+E108</f>
        <v>2273.3000000000002</v>
      </c>
      <c r="F77" s="40">
        <f>D77+E77</f>
        <v>482045</v>
      </c>
      <c r="G77" s="40">
        <f>G81+G82+G83+G84+G85+G86+G90+G94+G98+G102+G106+G107+G108</f>
        <v>0</v>
      </c>
      <c r="H77" s="40">
        <f>F77+G77</f>
        <v>482045</v>
      </c>
      <c r="I77" s="40">
        <f>I81+I82+I83+I84+I85+I86+I90+I94+I98+I102+I106+I107+I108+I109+I110</f>
        <v>0</v>
      </c>
      <c r="J77" s="40">
        <f>H77+I77</f>
        <v>482045</v>
      </c>
      <c r="K77" s="40">
        <f>K81+K82+K83+K84+K85+K86+K90+K94+K98+K102+K106+K107+K108+K109+K110+K111+K112</f>
        <v>7146.5560000000005</v>
      </c>
      <c r="L77" s="40">
        <f>J77+K77</f>
        <v>489191.55599999998</v>
      </c>
      <c r="M77" s="40">
        <f>M81+M82+M83+M84+M85+M86+M90+M94+M98+M102+M106+M107+M108+M109+M110+M111+M112</f>
        <v>-486.68299999999999</v>
      </c>
      <c r="N77" s="40">
        <f>L77+M77</f>
        <v>488704.87299999996</v>
      </c>
      <c r="O77" s="40">
        <f>O81+O82+O83+O84+O85+O86+O90+O94+O98+O102+O106+O107+O108+O109+O110+O111+O112</f>
        <v>-35290.519000000008</v>
      </c>
      <c r="P77" s="40">
        <f>N77+O77</f>
        <v>453414.35399999993</v>
      </c>
      <c r="Q77" s="40">
        <f>Q81+Q82+Q83+Q84+Q85+Q86+Q90+Q94+Q98+Q102+Q106+Q107+Q108+Q109+Q110+Q111+Q112</f>
        <v>0</v>
      </c>
      <c r="R77" s="40">
        <f>P77+Q77</f>
        <v>453414.35399999993</v>
      </c>
      <c r="S77" s="40">
        <f>S81+S82+S83+S84+S85+S86+S90+S94+S98+S102+S106+S107+S108+S109+S110+S111+S112</f>
        <v>-5583.4059999999999</v>
      </c>
      <c r="T77" s="40">
        <f>R77+S77</f>
        <v>447830.94799999992</v>
      </c>
      <c r="U77" s="40">
        <f>U81+U82+U83+U84+U85+U86+U90+U94+U98+U102+U106+U107+U108+U109+U110+U111+U112</f>
        <v>-1.0429999999999999</v>
      </c>
      <c r="V77" s="40">
        <f>T77+U77</f>
        <v>447829.90499999991</v>
      </c>
      <c r="W77" s="40">
        <f>W81+W82+W83+W84+W85+W86+W90+W94+W98+W102+W106+W107+W108+W109+W110+W111+W112</f>
        <v>-9499.9</v>
      </c>
      <c r="X77" s="40">
        <f>V77+W77</f>
        <v>438330.00499999989</v>
      </c>
    </row>
    <row r="78" spans="1:26" x14ac:dyDescent="0.35">
      <c r="A78" s="7"/>
      <c r="B78" s="8" t="s">
        <v>2</v>
      </c>
      <c r="C78" s="11"/>
      <c r="D78" s="12"/>
      <c r="E78" s="12"/>
      <c r="F78" s="12"/>
      <c r="G78" s="12"/>
      <c r="H78" s="12"/>
      <c r="I78" s="39"/>
      <c r="J78" s="12"/>
      <c r="K78" s="39"/>
      <c r="L78" s="12"/>
      <c r="M78" s="39"/>
      <c r="N78" s="12"/>
      <c r="O78" s="39"/>
      <c r="P78" s="12"/>
      <c r="Q78" s="39"/>
      <c r="R78" s="12"/>
      <c r="S78" s="39"/>
      <c r="T78" s="12"/>
      <c r="U78" s="39"/>
      <c r="V78" s="12"/>
      <c r="W78" s="23"/>
      <c r="X78" s="12"/>
    </row>
    <row r="79" spans="1:26" hidden="1" x14ac:dyDescent="0.35">
      <c r="A79" s="7"/>
      <c r="B79" s="8" t="s">
        <v>3</v>
      </c>
      <c r="C79" s="11"/>
      <c r="D79" s="12">
        <f>D81+D82+D83+D84+D85+D88+D92+D96+D100+D104+D106+D107+D108</f>
        <v>133748.5</v>
      </c>
      <c r="E79" s="12">
        <f>E81+E82+E83+E84+E85+E88+E92+E96+E100+E104+E106+E107+E108</f>
        <v>2273.3000000000002</v>
      </c>
      <c r="F79" s="12">
        <f>D79+E79</f>
        <v>136021.79999999999</v>
      </c>
      <c r="G79" s="12">
        <f>G81+G82+G83+G84+G85+G88+G92+G96+G100+G104+G106+G107+G108</f>
        <v>0</v>
      </c>
      <c r="H79" s="12">
        <f>F79+G79</f>
        <v>136021.79999999999</v>
      </c>
      <c r="I79" s="39">
        <f>I81+I82+I83+I84+I85+I88+I92+I96+I100+I104+I106+I107+I108+I109+I110</f>
        <v>0</v>
      </c>
      <c r="J79" s="12">
        <f>H79+I79</f>
        <v>136021.79999999999</v>
      </c>
      <c r="K79" s="39">
        <f>K81+K82+K83+K84+K85+K88+K92+K96+K100+K104+K106+K107+K108+K109+K110</f>
        <v>-2622.1</v>
      </c>
      <c r="L79" s="12">
        <f>J79+K79</f>
        <v>133399.69999999998</v>
      </c>
      <c r="M79" s="39">
        <f>M81+M82+M83+M84+M85+M88+M92+M96+M100+M104+M106+M107+M108+M109+M110</f>
        <v>-486.68299999999999</v>
      </c>
      <c r="N79" s="12">
        <f>L79+M79</f>
        <v>132913.01699999999</v>
      </c>
      <c r="O79" s="39">
        <f>O81+O82+O83+O84+O85+O88+O92+O96+O100+O104+O106+O107+O108+O109+O110</f>
        <v>-9062.7119999999995</v>
      </c>
      <c r="P79" s="12">
        <f>N79+O79</f>
        <v>123850.30499999999</v>
      </c>
      <c r="Q79" s="39">
        <f>Q81+Q82+Q83+Q84+Q85+Q88+Q92+Q96+Q100+Q104+Q106+Q107+Q108+Q109+Q110</f>
        <v>0</v>
      </c>
      <c r="R79" s="12">
        <f>P79+Q79</f>
        <v>123850.30499999999</v>
      </c>
      <c r="S79" s="39">
        <f>S81+S82+S83+S84+S85+S88+S92+S96+S100+S104+S106+S107+S108+S109+S110</f>
        <v>96.347999999999999</v>
      </c>
      <c r="T79" s="12">
        <f>R79+S79</f>
        <v>123946.65299999999</v>
      </c>
      <c r="U79" s="39">
        <f>U81+U82+U83+U84+U85+U88+U92+U96+U100+U104+U106+U107+U108+U109+U110</f>
        <v>-1.0429999999999999</v>
      </c>
      <c r="V79" s="12">
        <f>T79+U79</f>
        <v>123945.60999999999</v>
      </c>
      <c r="W79" s="23">
        <f>W81+W82+W83+W84+W85+W88+W92+W96+W100+W104+W106+W107+W108+W109+W110</f>
        <v>-9499.9</v>
      </c>
      <c r="X79" s="12">
        <f>V79+W79</f>
        <v>114445.70999999999</v>
      </c>
      <c r="Z79" s="1">
        <v>0</v>
      </c>
    </row>
    <row r="80" spans="1:26" x14ac:dyDescent="0.35">
      <c r="A80" s="7"/>
      <c r="B80" s="51" t="s">
        <v>50</v>
      </c>
      <c r="C80" s="11"/>
      <c r="D80" s="12">
        <f>D89+D93+D97+D101+D105</f>
        <v>346023.19999999995</v>
      </c>
      <c r="E80" s="12">
        <f>E89+E93+E97+E101+E105</f>
        <v>0</v>
      </c>
      <c r="F80" s="12">
        <f>D80+E80</f>
        <v>346023.19999999995</v>
      </c>
      <c r="G80" s="12">
        <f>G89+G93+G97+G101+G105</f>
        <v>0</v>
      </c>
      <c r="H80" s="12">
        <f>F80+G80</f>
        <v>346023.19999999995</v>
      </c>
      <c r="I80" s="39">
        <f>I89+I93+I97+I101+I105</f>
        <v>0</v>
      </c>
      <c r="J80" s="12">
        <f>H80+I80</f>
        <v>346023.19999999995</v>
      </c>
      <c r="K80" s="39">
        <f>K89+K93+K97+K101+K105</f>
        <v>0</v>
      </c>
      <c r="L80" s="12">
        <f>J80+K80</f>
        <v>346023.19999999995</v>
      </c>
      <c r="M80" s="39">
        <f>M89+M93+M97+M101+M105</f>
        <v>0</v>
      </c>
      <c r="N80" s="12">
        <f>L80+M80</f>
        <v>346023.19999999995</v>
      </c>
      <c r="O80" s="39">
        <f>O89+O93+O97+O101+O105</f>
        <v>-26252.2</v>
      </c>
      <c r="P80" s="12">
        <f>N80+O80</f>
        <v>319770.99999999994</v>
      </c>
      <c r="Q80" s="39">
        <f>Q89+Q93+Q97+Q101+Q105</f>
        <v>0</v>
      </c>
      <c r="R80" s="12">
        <f>P80+Q80</f>
        <v>319770.99999999994</v>
      </c>
      <c r="S80" s="39">
        <f>S89+S93+S97+S101+S105</f>
        <v>0</v>
      </c>
      <c r="T80" s="12">
        <f>R80+S80</f>
        <v>319770.99999999994</v>
      </c>
      <c r="U80" s="39">
        <f>U89+U93+U97+U101+U105</f>
        <v>0</v>
      </c>
      <c r="V80" s="12">
        <f>T80+U80</f>
        <v>319770.99999999994</v>
      </c>
      <c r="W80" s="23">
        <f>W89+W93+W97+W101+W105</f>
        <v>0</v>
      </c>
      <c r="X80" s="12">
        <f>V80+W80</f>
        <v>319770.99999999994</v>
      </c>
    </row>
    <row r="81" spans="1:59" ht="54" x14ac:dyDescent="0.35">
      <c r="A81" s="7" t="s">
        <v>126</v>
      </c>
      <c r="B81" s="51" t="s">
        <v>67</v>
      </c>
      <c r="C81" s="11" t="s">
        <v>17</v>
      </c>
      <c r="D81" s="9">
        <v>3217.7</v>
      </c>
      <c r="E81" s="9"/>
      <c r="F81" s="9">
        <f>D81+E81</f>
        <v>3217.7</v>
      </c>
      <c r="G81" s="9"/>
      <c r="H81" s="9">
        <f>F81+G81</f>
        <v>3217.7</v>
      </c>
      <c r="I81" s="28"/>
      <c r="J81" s="9">
        <f>H81+I81</f>
        <v>3217.7</v>
      </c>
      <c r="K81" s="28"/>
      <c r="L81" s="9">
        <f>J81+K81</f>
        <v>3217.7</v>
      </c>
      <c r="M81" s="28"/>
      <c r="N81" s="9">
        <f>L81+M81</f>
        <v>3217.7</v>
      </c>
      <c r="O81" s="28"/>
      <c r="P81" s="9">
        <f>N81+O81</f>
        <v>3217.7</v>
      </c>
      <c r="Q81" s="28"/>
      <c r="R81" s="9">
        <f>P81+Q81</f>
        <v>3217.7</v>
      </c>
      <c r="S81" s="28"/>
      <c r="T81" s="9">
        <f>R81+S81</f>
        <v>3217.7</v>
      </c>
      <c r="U81" s="28"/>
      <c r="V81" s="9">
        <f>T81+U81</f>
        <v>3217.7</v>
      </c>
      <c r="W81" s="22"/>
      <c r="X81" s="9">
        <f>V81+W81</f>
        <v>3217.7</v>
      </c>
      <c r="Y81" s="1" t="s">
        <v>68</v>
      </c>
    </row>
    <row r="82" spans="1:59" ht="54" x14ac:dyDescent="0.35">
      <c r="A82" s="7" t="s">
        <v>127</v>
      </c>
      <c r="B82" s="51" t="s">
        <v>69</v>
      </c>
      <c r="C82" s="11" t="s">
        <v>17</v>
      </c>
      <c r="D82" s="9">
        <v>3000</v>
      </c>
      <c r="E82" s="9"/>
      <c r="F82" s="9">
        <f t="shared" ref="F82:F85" si="48">D82+E82</f>
        <v>3000</v>
      </c>
      <c r="G82" s="9"/>
      <c r="H82" s="9">
        <f t="shared" ref="H82:H85" si="49">F82+G82</f>
        <v>3000</v>
      </c>
      <c r="I82" s="28"/>
      <c r="J82" s="9">
        <f t="shared" ref="J82:J85" si="50">H82+I82</f>
        <v>3000</v>
      </c>
      <c r="K82" s="28"/>
      <c r="L82" s="9">
        <f t="shared" ref="L82:L85" si="51">J82+K82</f>
        <v>3000</v>
      </c>
      <c r="M82" s="28"/>
      <c r="N82" s="9">
        <f t="shared" ref="N82:N85" si="52">L82+M82</f>
        <v>3000</v>
      </c>
      <c r="O82" s="28"/>
      <c r="P82" s="9">
        <f t="shared" ref="P82:P85" si="53">N82+O82</f>
        <v>3000</v>
      </c>
      <c r="Q82" s="28"/>
      <c r="R82" s="9">
        <f t="shared" ref="R82:R85" si="54">P82+Q82</f>
        <v>3000</v>
      </c>
      <c r="S82" s="28"/>
      <c r="T82" s="9">
        <f t="shared" ref="T82:T85" si="55">R82+S82</f>
        <v>3000</v>
      </c>
      <c r="U82" s="28">
        <v>-1.0429999999999999</v>
      </c>
      <c r="V82" s="9">
        <f t="shared" ref="V82:V85" si="56">T82+U82</f>
        <v>2998.9569999999999</v>
      </c>
      <c r="W82" s="22"/>
      <c r="X82" s="9">
        <f t="shared" ref="X82:X85" si="57">V82+W82</f>
        <v>2998.9569999999999</v>
      </c>
      <c r="Y82" s="1" t="s">
        <v>70</v>
      </c>
    </row>
    <row r="83" spans="1:59" ht="54" hidden="1" x14ac:dyDescent="0.35">
      <c r="A83" s="7" t="s">
        <v>171</v>
      </c>
      <c r="B83" s="17" t="s">
        <v>72</v>
      </c>
      <c r="C83" s="11" t="s">
        <v>17</v>
      </c>
      <c r="D83" s="9">
        <v>2000</v>
      </c>
      <c r="E83" s="9"/>
      <c r="F83" s="9">
        <f t="shared" si="48"/>
        <v>2000</v>
      </c>
      <c r="G83" s="9"/>
      <c r="H83" s="9">
        <f t="shared" si="49"/>
        <v>2000</v>
      </c>
      <c r="I83" s="28"/>
      <c r="J83" s="9">
        <f t="shared" si="50"/>
        <v>2000</v>
      </c>
      <c r="K83" s="28">
        <v>-2000</v>
      </c>
      <c r="L83" s="9">
        <f t="shared" si="51"/>
        <v>0</v>
      </c>
      <c r="M83" s="28"/>
      <c r="N83" s="9">
        <f t="shared" si="52"/>
        <v>0</v>
      </c>
      <c r="O83" s="28"/>
      <c r="P83" s="9">
        <f t="shared" si="53"/>
        <v>0</v>
      </c>
      <c r="Q83" s="28"/>
      <c r="R83" s="9">
        <f t="shared" si="54"/>
        <v>0</v>
      </c>
      <c r="S83" s="28"/>
      <c r="T83" s="9">
        <f t="shared" si="55"/>
        <v>0</v>
      </c>
      <c r="U83" s="28"/>
      <c r="V83" s="9">
        <f t="shared" si="56"/>
        <v>0</v>
      </c>
      <c r="W83" s="22"/>
      <c r="X83" s="9">
        <f t="shared" si="57"/>
        <v>0</v>
      </c>
      <c r="Y83" s="1" t="s">
        <v>71</v>
      </c>
      <c r="Z83" s="1">
        <v>0</v>
      </c>
    </row>
    <row r="84" spans="1:59" ht="54" x14ac:dyDescent="0.35">
      <c r="A84" s="7" t="s">
        <v>128</v>
      </c>
      <c r="B84" s="51" t="s">
        <v>92</v>
      </c>
      <c r="C84" s="11" t="s">
        <v>17</v>
      </c>
      <c r="D84" s="9">
        <v>453.8</v>
      </c>
      <c r="E84" s="9"/>
      <c r="F84" s="9">
        <f t="shared" si="48"/>
        <v>453.8</v>
      </c>
      <c r="G84" s="9"/>
      <c r="H84" s="9">
        <f t="shared" si="49"/>
        <v>453.8</v>
      </c>
      <c r="I84" s="28"/>
      <c r="J84" s="9">
        <f t="shared" si="50"/>
        <v>453.8</v>
      </c>
      <c r="K84" s="28"/>
      <c r="L84" s="9">
        <f t="shared" si="51"/>
        <v>453.8</v>
      </c>
      <c r="M84" s="28"/>
      <c r="N84" s="9">
        <f t="shared" si="52"/>
        <v>453.8</v>
      </c>
      <c r="O84" s="28"/>
      <c r="P84" s="9">
        <f t="shared" si="53"/>
        <v>453.8</v>
      </c>
      <c r="Q84" s="28"/>
      <c r="R84" s="9">
        <f t="shared" si="54"/>
        <v>453.8</v>
      </c>
      <c r="S84" s="28"/>
      <c r="T84" s="9">
        <f t="shared" si="55"/>
        <v>453.8</v>
      </c>
      <c r="U84" s="28"/>
      <c r="V84" s="9">
        <f t="shared" si="56"/>
        <v>453.8</v>
      </c>
      <c r="W84" s="22"/>
      <c r="X84" s="9">
        <f t="shared" si="57"/>
        <v>453.8</v>
      </c>
      <c r="Y84" s="1" t="s">
        <v>91</v>
      </c>
    </row>
    <row r="85" spans="1:59" ht="54" x14ac:dyDescent="0.35">
      <c r="A85" s="7" t="s">
        <v>129</v>
      </c>
      <c r="B85" s="51" t="s">
        <v>94</v>
      </c>
      <c r="C85" s="11" t="s">
        <v>17</v>
      </c>
      <c r="D85" s="14">
        <v>235.9</v>
      </c>
      <c r="E85" s="14"/>
      <c r="F85" s="9">
        <f t="shared" si="48"/>
        <v>235.9</v>
      </c>
      <c r="G85" s="14"/>
      <c r="H85" s="9">
        <f t="shared" si="49"/>
        <v>235.9</v>
      </c>
      <c r="I85" s="41"/>
      <c r="J85" s="9">
        <f t="shared" si="50"/>
        <v>235.9</v>
      </c>
      <c r="K85" s="41"/>
      <c r="L85" s="9">
        <f t="shared" si="51"/>
        <v>235.9</v>
      </c>
      <c r="M85" s="41"/>
      <c r="N85" s="9">
        <f t="shared" si="52"/>
        <v>235.9</v>
      </c>
      <c r="O85" s="41"/>
      <c r="P85" s="9">
        <f t="shared" si="53"/>
        <v>235.9</v>
      </c>
      <c r="Q85" s="41"/>
      <c r="R85" s="9">
        <f t="shared" si="54"/>
        <v>235.9</v>
      </c>
      <c r="S85" s="41"/>
      <c r="T85" s="9">
        <f t="shared" si="55"/>
        <v>235.9</v>
      </c>
      <c r="U85" s="41"/>
      <c r="V85" s="9">
        <f t="shared" si="56"/>
        <v>235.9</v>
      </c>
      <c r="W85" s="25"/>
      <c r="X85" s="9">
        <f t="shared" si="57"/>
        <v>235.9</v>
      </c>
      <c r="Y85" s="1" t="s">
        <v>93</v>
      </c>
    </row>
    <row r="86" spans="1:59" ht="54" x14ac:dyDescent="0.35">
      <c r="A86" s="7" t="s">
        <v>150</v>
      </c>
      <c r="B86" s="51" t="s">
        <v>95</v>
      </c>
      <c r="C86" s="11" t="s">
        <v>15</v>
      </c>
      <c r="D86" s="14">
        <f>D88+D89</f>
        <v>125387.8</v>
      </c>
      <c r="E86" s="14">
        <f>E88+E89</f>
        <v>0</v>
      </c>
      <c r="F86" s="14">
        <f t="shared" ref="F86:H86" si="58">F88+F89</f>
        <v>125387.8</v>
      </c>
      <c r="G86" s="14">
        <f>G88+G89</f>
        <v>0</v>
      </c>
      <c r="H86" s="14">
        <f t="shared" si="58"/>
        <v>125387.8</v>
      </c>
      <c r="I86" s="41">
        <f>I88+I89</f>
        <v>4500</v>
      </c>
      <c r="J86" s="14">
        <f t="shared" ref="J86:L86" si="59">J88+J89</f>
        <v>129887.8</v>
      </c>
      <c r="K86" s="41">
        <f>K88+K89</f>
        <v>0</v>
      </c>
      <c r="L86" s="14">
        <f t="shared" si="59"/>
        <v>129887.8</v>
      </c>
      <c r="M86" s="41">
        <f>M88+M89</f>
        <v>0</v>
      </c>
      <c r="N86" s="14">
        <f t="shared" ref="N86:P86" si="60">N88+N89</f>
        <v>129887.8</v>
      </c>
      <c r="O86" s="41">
        <f>O88+O89</f>
        <v>2217.4919999999997</v>
      </c>
      <c r="P86" s="14">
        <f t="shared" si="60"/>
        <v>132105.29199999999</v>
      </c>
      <c r="Q86" s="41">
        <f>Q88+Q89</f>
        <v>0</v>
      </c>
      <c r="R86" s="14">
        <f t="shared" ref="R86:T86" si="61">R88+R89</f>
        <v>132105.29199999999</v>
      </c>
      <c r="S86" s="41">
        <f>S88+S89</f>
        <v>0</v>
      </c>
      <c r="T86" s="14">
        <f t="shared" si="61"/>
        <v>132105.29199999999</v>
      </c>
      <c r="U86" s="41">
        <f>U88+U89</f>
        <v>0</v>
      </c>
      <c r="V86" s="14">
        <f t="shared" ref="V86:X86" si="62">V88+V89</f>
        <v>132105.29199999999</v>
      </c>
      <c r="W86" s="25">
        <f>W88+W89</f>
        <v>0</v>
      </c>
      <c r="X86" s="14">
        <f t="shared" si="62"/>
        <v>132105.29199999999</v>
      </c>
      <c r="Y86" s="1" t="s">
        <v>96</v>
      </c>
    </row>
    <row r="87" spans="1:59" x14ac:dyDescent="0.35">
      <c r="A87" s="7"/>
      <c r="B87" s="8" t="s">
        <v>2</v>
      </c>
      <c r="C87" s="11"/>
      <c r="D87" s="14"/>
      <c r="E87" s="14"/>
      <c r="F87" s="14"/>
      <c r="G87" s="14"/>
      <c r="H87" s="14"/>
      <c r="I87" s="41"/>
      <c r="J87" s="14"/>
      <c r="K87" s="41"/>
      <c r="L87" s="14"/>
      <c r="M87" s="41"/>
      <c r="N87" s="14"/>
      <c r="O87" s="41"/>
      <c r="P87" s="14"/>
      <c r="Q87" s="41"/>
      <c r="R87" s="14"/>
      <c r="S87" s="41"/>
      <c r="T87" s="14"/>
      <c r="U87" s="41"/>
      <c r="V87" s="14"/>
      <c r="W87" s="25"/>
      <c r="X87" s="14"/>
    </row>
    <row r="88" spans="1:59" hidden="1" x14ac:dyDescent="0.35">
      <c r="A88" s="7"/>
      <c r="B88" s="17" t="s">
        <v>3</v>
      </c>
      <c r="C88" s="11"/>
      <c r="D88" s="14">
        <v>31347</v>
      </c>
      <c r="E88" s="14"/>
      <c r="F88" s="14">
        <f>D88+E88</f>
        <v>31347</v>
      </c>
      <c r="G88" s="14"/>
      <c r="H88" s="14">
        <f>F88+G88</f>
        <v>31347</v>
      </c>
      <c r="I88" s="41">
        <v>4500</v>
      </c>
      <c r="J88" s="14">
        <f>H88+I88</f>
        <v>35847</v>
      </c>
      <c r="K88" s="41"/>
      <c r="L88" s="14">
        <f>J88+K88</f>
        <v>35847</v>
      </c>
      <c r="M88" s="41"/>
      <c r="N88" s="14">
        <f>L88+M88</f>
        <v>35847</v>
      </c>
      <c r="O88" s="41">
        <v>-2820.6770000000001</v>
      </c>
      <c r="P88" s="14">
        <f>N88+O88</f>
        <v>33026.322999999997</v>
      </c>
      <c r="Q88" s="41"/>
      <c r="R88" s="14">
        <f>P88+Q88</f>
        <v>33026.322999999997</v>
      </c>
      <c r="S88" s="41"/>
      <c r="T88" s="14">
        <f>R88+S88</f>
        <v>33026.322999999997</v>
      </c>
      <c r="U88" s="41"/>
      <c r="V88" s="14">
        <f>T88+U88</f>
        <v>33026.322999999997</v>
      </c>
      <c r="W88" s="25"/>
      <c r="X88" s="14">
        <f>V88+W88</f>
        <v>33026.322999999997</v>
      </c>
      <c r="Z88" s="1">
        <v>0</v>
      </c>
    </row>
    <row r="89" spans="1:59" x14ac:dyDescent="0.35">
      <c r="A89" s="7"/>
      <c r="B89" s="51" t="s">
        <v>50</v>
      </c>
      <c r="C89" s="11"/>
      <c r="D89" s="14">
        <v>94040.8</v>
      </c>
      <c r="E89" s="14"/>
      <c r="F89" s="14">
        <f>D89+E89</f>
        <v>94040.8</v>
      </c>
      <c r="G89" s="14"/>
      <c r="H89" s="14">
        <f>F89+G89</f>
        <v>94040.8</v>
      </c>
      <c r="I89" s="41"/>
      <c r="J89" s="14">
        <f>H89+I89</f>
        <v>94040.8</v>
      </c>
      <c r="K89" s="41"/>
      <c r="L89" s="14">
        <f>J89+K89</f>
        <v>94040.8</v>
      </c>
      <c r="M89" s="41"/>
      <c r="N89" s="14">
        <f>L89+M89</f>
        <v>94040.8</v>
      </c>
      <c r="O89" s="41">
        <v>5038.1689999999999</v>
      </c>
      <c r="P89" s="14">
        <f>N89+O89</f>
        <v>99078.968999999997</v>
      </c>
      <c r="Q89" s="41"/>
      <c r="R89" s="14">
        <f>P89+Q89</f>
        <v>99078.968999999997</v>
      </c>
      <c r="S89" s="41"/>
      <c r="T89" s="14">
        <f>R89+S89</f>
        <v>99078.968999999997</v>
      </c>
      <c r="U89" s="41"/>
      <c r="V89" s="14">
        <f>T89+U89</f>
        <v>99078.968999999997</v>
      </c>
      <c r="W89" s="25"/>
      <c r="X89" s="14">
        <f>V89+W89</f>
        <v>99078.968999999997</v>
      </c>
      <c r="Y89" s="1" t="s">
        <v>103</v>
      </c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</row>
    <row r="90" spans="1:59" s="45" customFormat="1" ht="54" x14ac:dyDescent="0.35">
      <c r="A90" s="7" t="s">
        <v>151</v>
      </c>
      <c r="B90" s="51" t="s">
        <v>97</v>
      </c>
      <c r="C90" s="11" t="s">
        <v>15</v>
      </c>
      <c r="D90" s="41">
        <f>D92+D93</f>
        <v>22000</v>
      </c>
      <c r="E90" s="41">
        <f t="shared" ref="E90:F90" si="63">E92+E93</f>
        <v>0</v>
      </c>
      <c r="F90" s="41">
        <f t="shared" si="63"/>
        <v>22000</v>
      </c>
      <c r="G90" s="41">
        <f t="shared" ref="G90:H90" si="64">G92+G93</f>
        <v>0</v>
      </c>
      <c r="H90" s="41">
        <f t="shared" si="64"/>
        <v>22000</v>
      </c>
      <c r="I90" s="41">
        <f t="shared" ref="I90:J90" si="65">I92+I93</f>
        <v>0</v>
      </c>
      <c r="J90" s="41">
        <f t="shared" si="65"/>
        <v>22000</v>
      </c>
      <c r="K90" s="41">
        <f t="shared" ref="K90:L90" si="66">K92+K93</f>
        <v>0</v>
      </c>
      <c r="L90" s="41">
        <f t="shared" si="66"/>
        <v>22000</v>
      </c>
      <c r="M90" s="41">
        <f t="shared" ref="M90:N90" si="67">M92+M93</f>
        <v>0</v>
      </c>
      <c r="N90" s="41">
        <f t="shared" si="67"/>
        <v>22000</v>
      </c>
      <c r="O90" s="41">
        <f t="shared" ref="O90:P90" si="68">O92+O93</f>
        <v>-7226</v>
      </c>
      <c r="P90" s="41">
        <f t="shared" si="68"/>
        <v>14774</v>
      </c>
      <c r="Q90" s="41">
        <f t="shared" ref="Q90:R90" si="69">Q92+Q93</f>
        <v>0</v>
      </c>
      <c r="R90" s="41">
        <f t="shared" si="69"/>
        <v>14774</v>
      </c>
      <c r="S90" s="41">
        <f t="shared" ref="S90:T90" si="70">S92+S93</f>
        <v>0</v>
      </c>
      <c r="T90" s="41">
        <f t="shared" si="70"/>
        <v>14774</v>
      </c>
      <c r="U90" s="41">
        <f t="shared" ref="U90:V90" si="71">U92+U93</f>
        <v>0</v>
      </c>
      <c r="V90" s="14">
        <f t="shared" si="71"/>
        <v>14774</v>
      </c>
      <c r="W90" s="25">
        <f t="shared" ref="W90:X90" si="72">W92+W93</f>
        <v>0</v>
      </c>
      <c r="X90" s="14">
        <f t="shared" si="72"/>
        <v>14774</v>
      </c>
      <c r="Y90" s="44" t="s">
        <v>43</v>
      </c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</row>
    <row r="91" spans="1:59" s="45" customFormat="1" x14ac:dyDescent="0.35">
      <c r="A91" s="7"/>
      <c r="B91" s="8" t="s">
        <v>2</v>
      </c>
      <c r="C91" s="1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14"/>
      <c r="W91" s="25"/>
      <c r="X91" s="1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</row>
    <row r="92" spans="1:59" s="45" customFormat="1" hidden="1" x14ac:dyDescent="0.35">
      <c r="A92" s="42"/>
      <c r="B92" s="43" t="s">
        <v>3</v>
      </c>
      <c r="C92" s="46"/>
      <c r="D92" s="41">
        <v>5500</v>
      </c>
      <c r="E92" s="41"/>
      <c r="F92" s="41">
        <f>D92+E92</f>
        <v>5500</v>
      </c>
      <c r="G92" s="41"/>
      <c r="H92" s="41">
        <f>F92+G92</f>
        <v>5500</v>
      </c>
      <c r="I92" s="41"/>
      <c r="J92" s="41">
        <f>H92+I92</f>
        <v>5500</v>
      </c>
      <c r="K92" s="41"/>
      <c r="L92" s="41">
        <f>J92+K92</f>
        <v>5500</v>
      </c>
      <c r="M92" s="41"/>
      <c r="N92" s="41">
        <f>L92+M92</f>
        <v>5500</v>
      </c>
      <c r="O92" s="41">
        <v>-1806.5</v>
      </c>
      <c r="P92" s="41">
        <f>N92+O92</f>
        <v>3693.5</v>
      </c>
      <c r="Q92" s="41"/>
      <c r="R92" s="41">
        <f>P92+Q92</f>
        <v>3693.5</v>
      </c>
      <c r="S92" s="41"/>
      <c r="T92" s="41">
        <f>R92+S92</f>
        <v>3693.5</v>
      </c>
      <c r="U92" s="41"/>
      <c r="V92" s="41">
        <f>T92+U92</f>
        <v>3693.5</v>
      </c>
      <c r="W92" s="25"/>
      <c r="X92" s="41">
        <f>V92+W92</f>
        <v>3693.5</v>
      </c>
      <c r="Y92" s="44"/>
      <c r="Z92" s="44">
        <v>0</v>
      </c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</row>
    <row r="93" spans="1:59" s="45" customFormat="1" x14ac:dyDescent="0.35">
      <c r="A93" s="7"/>
      <c r="B93" s="51" t="s">
        <v>50</v>
      </c>
      <c r="C93" s="11"/>
      <c r="D93" s="41">
        <v>16500</v>
      </c>
      <c r="E93" s="41"/>
      <c r="F93" s="41">
        <f>D93+E93</f>
        <v>16500</v>
      </c>
      <c r="G93" s="41"/>
      <c r="H93" s="41">
        <f>F93+G93</f>
        <v>16500</v>
      </c>
      <c r="I93" s="41"/>
      <c r="J93" s="41">
        <f>H93+I93</f>
        <v>16500</v>
      </c>
      <c r="K93" s="41"/>
      <c r="L93" s="41">
        <f>J93+K93</f>
        <v>16500</v>
      </c>
      <c r="M93" s="41"/>
      <c r="N93" s="41">
        <f>L93+M93</f>
        <v>16500</v>
      </c>
      <c r="O93" s="41">
        <v>-5419.5</v>
      </c>
      <c r="P93" s="41">
        <f>N93+O93</f>
        <v>11080.5</v>
      </c>
      <c r="Q93" s="41"/>
      <c r="R93" s="41">
        <f>P93+Q93</f>
        <v>11080.5</v>
      </c>
      <c r="S93" s="41"/>
      <c r="T93" s="41">
        <f>R93+S93</f>
        <v>11080.5</v>
      </c>
      <c r="U93" s="41"/>
      <c r="V93" s="14">
        <f>T93+U93</f>
        <v>11080.5</v>
      </c>
      <c r="W93" s="25"/>
      <c r="X93" s="14">
        <f>V93+W93</f>
        <v>11080.5</v>
      </c>
      <c r="Y93" s="44" t="s">
        <v>103</v>
      </c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</row>
    <row r="94" spans="1:59" s="47" customFormat="1" ht="54" x14ac:dyDescent="0.35">
      <c r="A94" s="7" t="s">
        <v>152</v>
      </c>
      <c r="B94" s="51" t="s">
        <v>98</v>
      </c>
      <c r="C94" s="11" t="s">
        <v>15</v>
      </c>
      <c r="D94" s="41">
        <f>D96+D97</f>
        <v>36000</v>
      </c>
      <c r="E94" s="41">
        <f t="shared" ref="E94:G94" si="73">E96+E97</f>
        <v>0</v>
      </c>
      <c r="F94" s="41">
        <f>F96+F97</f>
        <v>36000</v>
      </c>
      <c r="G94" s="41">
        <f t="shared" si="73"/>
        <v>0</v>
      </c>
      <c r="H94" s="41">
        <f>H96+H97</f>
        <v>36000</v>
      </c>
      <c r="I94" s="41">
        <f t="shared" ref="I94:K94" si="74">I96+I97</f>
        <v>-4500</v>
      </c>
      <c r="J94" s="41">
        <f>J96+J97</f>
        <v>31500</v>
      </c>
      <c r="K94" s="41">
        <f t="shared" si="74"/>
        <v>0</v>
      </c>
      <c r="L94" s="41">
        <f>L96+L97</f>
        <v>31500</v>
      </c>
      <c r="M94" s="41">
        <f t="shared" ref="M94:O94" si="75">M96+M97</f>
        <v>0</v>
      </c>
      <c r="N94" s="41">
        <f>N96+N97</f>
        <v>31500</v>
      </c>
      <c r="O94" s="41">
        <f t="shared" si="75"/>
        <v>-14000</v>
      </c>
      <c r="P94" s="41">
        <f>P96+P97</f>
        <v>17500</v>
      </c>
      <c r="Q94" s="41">
        <f t="shared" ref="Q94:S94" si="76">Q96+Q97</f>
        <v>0</v>
      </c>
      <c r="R94" s="41">
        <f>R96+R97</f>
        <v>17500</v>
      </c>
      <c r="S94" s="41">
        <f t="shared" si="76"/>
        <v>0</v>
      </c>
      <c r="T94" s="41">
        <f>T96+T97</f>
        <v>17500</v>
      </c>
      <c r="U94" s="41">
        <f t="shared" ref="U94:W94" si="77">U96+U97</f>
        <v>0</v>
      </c>
      <c r="V94" s="14">
        <f>V96+V97</f>
        <v>17500</v>
      </c>
      <c r="W94" s="25">
        <f t="shared" si="77"/>
        <v>0</v>
      </c>
      <c r="X94" s="14">
        <f>X96+X97</f>
        <v>17500</v>
      </c>
      <c r="Y94" s="44" t="s">
        <v>99</v>
      </c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</row>
    <row r="95" spans="1:59" s="47" customFormat="1" x14ac:dyDescent="0.35">
      <c r="A95" s="7"/>
      <c r="B95" s="8" t="s">
        <v>2</v>
      </c>
      <c r="C95" s="1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14"/>
      <c r="W95" s="25"/>
      <c r="X95" s="1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</row>
    <row r="96" spans="1:59" s="44" customFormat="1" hidden="1" x14ac:dyDescent="0.35">
      <c r="A96" s="42"/>
      <c r="B96" s="43" t="s">
        <v>3</v>
      </c>
      <c r="C96" s="46"/>
      <c r="D96" s="41">
        <v>9000</v>
      </c>
      <c r="E96" s="41"/>
      <c r="F96" s="41">
        <f>D96+E96</f>
        <v>9000</v>
      </c>
      <c r="G96" s="41"/>
      <c r="H96" s="41">
        <f>F96+G96</f>
        <v>9000</v>
      </c>
      <c r="I96" s="41">
        <v>-4500</v>
      </c>
      <c r="J96" s="41">
        <f>H96+I96</f>
        <v>4500</v>
      </c>
      <c r="K96" s="41"/>
      <c r="L96" s="41">
        <f>J96+K96</f>
        <v>4500</v>
      </c>
      <c r="M96" s="41"/>
      <c r="N96" s="41">
        <f>L96+M96</f>
        <v>4500</v>
      </c>
      <c r="O96" s="41">
        <v>-125</v>
      </c>
      <c r="P96" s="41">
        <f>N96+O96</f>
        <v>4375</v>
      </c>
      <c r="Q96" s="41"/>
      <c r="R96" s="41">
        <f>P96+Q96</f>
        <v>4375</v>
      </c>
      <c r="S96" s="41"/>
      <c r="T96" s="41">
        <f>R96+S96</f>
        <v>4375</v>
      </c>
      <c r="U96" s="41"/>
      <c r="V96" s="41">
        <f>T96+U96</f>
        <v>4375</v>
      </c>
      <c r="W96" s="41"/>
      <c r="X96" s="41">
        <f>V96+W96</f>
        <v>4375</v>
      </c>
      <c r="Z96" s="44">
        <v>0</v>
      </c>
    </row>
    <row r="97" spans="1:59" s="47" customFormat="1" x14ac:dyDescent="0.35">
      <c r="A97" s="7"/>
      <c r="B97" s="51" t="s">
        <v>50</v>
      </c>
      <c r="C97" s="11"/>
      <c r="D97" s="41">
        <v>27000</v>
      </c>
      <c r="E97" s="41"/>
      <c r="F97" s="41">
        <f>D97+E97</f>
        <v>27000</v>
      </c>
      <c r="G97" s="41"/>
      <c r="H97" s="41">
        <f>F97+G97</f>
        <v>27000</v>
      </c>
      <c r="I97" s="41"/>
      <c r="J97" s="41">
        <f>H97+I97</f>
        <v>27000</v>
      </c>
      <c r="K97" s="41"/>
      <c r="L97" s="41">
        <f>J97+K97</f>
        <v>27000</v>
      </c>
      <c r="M97" s="41"/>
      <c r="N97" s="41">
        <f>L97+M97</f>
        <v>27000</v>
      </c>
      <c r="O97" s="41">
        <v>-13875</v>
      </c>
      <c r="P97" s="41">
        <f>N97+O97</f>
        <v>13125</v>
      </c>
      <c r="Q97" s="41"/>
      <c r="R97" s="41">
        <f>P97+Q97</f>
        <v>13125</v>
      </c>
      <c r="S97" s="41"/>
      <c r="T97" s="41">
        <f>R97+S97</f>
        <v>13125</v>
      </c>
      <c r="U97" s="41"/>
      <c r="V97" s="14">
        <f>T97+U97</f>
        <v>13125</v>
      </c>
      <c r="W97" s="25"/>
      <c r="X97" s="14">
        <f>V97+W97</f>
        <v>13125</v>
      </c>
      <c r="Y97" s="44" t="s">
        <v>103</v>
      </c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</row>
    <row r="98" spans="1:59" ht="55.2" customHeight="1" x14ac:dyDescent="0.35">
      <c r="A98" s="7" t="s">
        <v>153</v>
      </c>
      <c r="B98" s="11" t="s">
        <v>26</v>
      </c>
      <c r="C98" s="11" t="s">
        <v>15</v>
      </c>
      <c r="D98" s="12">
        <f>D100+D101</f>
        <v>137976.59999999998</v>
      </c>
      <c r="E98" s="12">
        <f t="shared" ref="E98:F98" si="78">E100+E101</f>
        <v>0</v>
      </c>
      <c r="F98" s="12">
        <f t="shared" si="78"/>
        <v>137976.59999999998</v>
      </c>
      <c r="G98" s="12">
        <f t="shared" ref="G98:H98" si="79">G100+G101</f>
        <v>0</v>
      </c>
      <c r="H98" s="12">
        <f t="shared" si="79"/>
        <v>137976.59999999998</v>
      </c>
      <c r="I98" s="39">
        <f t="shared" ref="I98:J98" si="80">I100+I101</f>
        <v>0</v>
      </c>
      <c r="J98" s="12">
        <f t="shared" si="80"/>
        <v>137976.59999999998</v>
      </c>
      <c r="K98" s="39">
        <f t="shared" ref="K98:L98" si="81">K100+K101</f>
        <v>0</v>
      </c>
      <c r="L98" s="12">
        <f t="shared" si="81"/>
        <v>137976.59999999998</v>
      </c>
      <c r="M98" s="39">
        <f t="shared" ref="M98:N98" si="82">M100+M101</f>
        <v>0</v>
      </c>
      <c r="N98" s="12">
        <f t="shared" si="82"/>
        <v>137976.59999999998</v>
      </c>
      <c r="O98" s="39">
        <f t="shared" ref="O98:P98" si="83">O100+O101</f>
        <v>0</v>
      </c>
      <c r="P98" s="39">
        <f t="shared" si="83"/>
        <v>137976.59999999998</v>
      </c>
      <c r="Q98" s="39">
        <f t="shared" ref="Q98:R98" si="84">Q100+Q101</f>
        <v>0</v>
      </c>
      <c r="R98" s="39">
        <f t="shared" si="84"/>
        <v>137976.59999999998</v>
      </c>
      <c r="S98" s="39">
        <f t="shared" ref="S98:T98" si="85">S100+S101</f>
        <v>0</v>
      </c>
      <c r="T98" s="39">
        <f t="shared" si="85"/>
        <v>137976.59999999998</v>
      </c>
      <c r="U98" s="39">
        <f t="shared" ref="U98:V98" si="86">U100+U101</f>
        <v>0</v>
      </c>
      <c r="V98" s="12">
        <f t="shared" si="86"/>
        <v>137976.59999999998</v>
      </c>
      <c r="W98" s="23">
        <f t="shared" ref="W98:X98" si="87">W100+W101</f>
        <v>0</v>
      </c>
      <c r="X98" s="12">
        <f t="shared" si="87"/>
        <v>137976.59999999998</v>
      </c>
      <c r="Y98" s="44" t="s">
        <v>27</v>
      </c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</row>
    <row r="99" spans="1:59" ht="16.2" customHeight="1" x14ac:dyDescent="0.35">
      <c r="A99" s="7"/>
      <c r="B99" s="8" t="s">
        <v>2</v>
      </c>
      <c r="C99" s="11"/>
      <c r="D99" s="12"/>
      <c r="E99" s="12"/>
      <c r="F99" s="12"/>
      <c r="G99" s="12"/>
      <c r="H99" s="12"/>
      <c r="I99" s="39"/>
      <c r="J99" s="12"/>
      <c r="K99" s="39"/>
      <c r="L99" s="12"/>
      <c r="M99" s="39"/>
      <c r="N99" s="12"/>
      <c r="O99" s="39"/>
      <c r="P99" s="12"/>
      <c r="Q99" s="39"/>
      <c r="R99" s="12"/>
      <c r="S99" s="39"/>
      <c r="T99" s="12"/>
      <c r="U99" s="39"/>
      <c r="V99" s="12"/>
      <c r="W99" s="23"/>
      <c r="X99" s="12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</row>
    <row r="100" spans="1:59" ht="18.600000000000001" hidden="1" customHeight="1" x14ac:dyDescent="0.35">
      <c r="A100" s="7"/>
      <c r="B100" s="17" t="s">
        <v>3</v>
      </c>
      <c r="C100" s="11"/>
      <c r="D100" s="12">
        <v>34494.199999999997</v>
      </c>
      <c r="E100" s="12"/>
      <c r="F100" s="12">
        <f>D100+E100</f>
        <v>34494.199999999997</v>
      </c>
      <c r="G100" s="12"/>
      <c r="H100" s="12">
        <f>F100+G100</f>
        <v>34494.199999999997</v>
      </c>
      <c r="I100" s="39"/>
      <c r="J100" s="12">
        <f>H100+I100</f>
        <v>34494.199999999997</v>
      </c>
      <c r="K100" s="39"/>
      <c r="L100" s="12">
        <f>J100+K100</f>
        <v>34494.199999999997</v>
      </c>
      <c r="M100" s="39"/>
      <c r="N100" s="12">
        <f>L100+M100</f>
        <v>34494.199999999997</v>
      </c>
      <c r="O100" s="39"/>
      <c r="P100" s="12">
        <f>N100+O100</f>
        <v>34494.199999999997</v>
      </c>
      <c r="Q100" s="39"/>
      <c r="R100" s="12">
        <f>P100+Q100</f>
        <v>34494.199999999997</v>
      </c>
      <c r="S100" s="39"/>
      <c r="T100" s="12">
        <f>R100+S100</f>
        <v>34494.199999999997</v>
      </c>
      <c r="U100" s="39"/>
      <c r="V100" s="12">
        <f>T100+U100</f>
        <v>34494.199999999997</v>
      </c>
      <c r="W100" s="23"/>
      <c r="X100" s="12">
        <f>V100+W100</f>
        <v>34494.199999999997</v>
      </c>
      <c r="Z100" s="1">
        <v>0</v>
      </c>
    </row>
    <row r="101" spans="1:59" ht="19.95" customHeight="1" x14ac:dyDescent="0.35">
      <c r="A101" s="7"/>
      <c r="B101" s="51" t="s">
        <v>50</v>
      </c>
      <c r="C101" s="11"/>
      <c r="D101" s="12">
        <v>103482.4</v>
      </c>
      <c r="E101" s="12"/>
      <c r="F101" s="12">
        <f>D101+E101</f>
        <v>103482.4</v>
      </c>
      <c r="G101" s="12"/>
      <c r="H101" s="12">
        <f>F101+G101</f>
        <v>103482.4</v>
      </c>
      <c r="I101" s="39"/>
      <c r="J101" s="12">
        <f>H101+I101</f>
        <v>103482.4</v>
      </c>
      <c r="K101" s="39"/>
      <c r="L101" s="12">
        <f>J101+K101</f>
        <v>103482.4</v>
      </c>
      <c r="M101" s="39"/>
      <c r="N101" s="12">
        <f>L101+M101</f>
        <v>103482.4</v>
      </c>
      <c r="O101" s="39"/>
      <c r="P101" s="12">
        <f>N101+O101</f>
        <v>103482.4</v>
      </c>
      <c r="Q101" s="39"/>
      <c r="R101" s="12">
        <f>P101+Q101</f>
        <v>103482.4</v>
      </c>
      <c r="S101" s="39"/>
      <c r="T101" s="12">
        <f>R101+S101</f>
        <v>103482.4</v>
      </c>
      <c r="U101" s="39"/>
      <c r="V101" s="12">
        <f>T101+U101</f>
        <v>103482.4</v>
      </c>
      <c r="W101" s="23"/>
      <c r="X101" s="12">
        <f>V101+W101</f>
        <v>103482.4</v>
      </c>
      <c r="Y101" s="1" t="s">
        <v>103</v>
      </c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</row>
    <row r="102" spans="1:59" ht="59.25" customHeight="1" x14ac:dyDescent="0.35">
      <c r="A102" s="7" t="s">
        <v>157</v>
      </c>
      <c r="B102" s="11" t="s">
        <v>28</v>
      </c>
      <c r="C102" s="11" t="s">
        <v>15</v>
      </c>
      <c r="D102" s="12">
        <f>D104+D105</f>
        <v>140000</v>
      </c>
      <c r="E102" s="12">
        <f t="shared" ref="E102:F102" si="88">E104+E105</f>
        <v>0</v>
      </c>
      <c r="F102" s="12">
        <f t="shared" si="88"/>
        <v>140000</v>
      </c>
      <c r="G102" s="12">
        <f t="shared" ref="G102:H102" si="89">G104+G105</f>
        <v>0</v>
      </c>
      <c r="H102" s="12">
        <f t="shared" si="89"/>
        <v>140000</v>
      </c>
      <c r="I102" s="39">
        <f t="shared" ref="I102:J102" si="90">I104+I105</f>
        <v>0</v>
      </c>
      <c r="J102" s="12">
        <f t="shared" si="90"/>
        <v>140000</v>
      </c>
      <c r="K102" s="39">
        <f>K104+K105</f>
        <v>0</v>
      </c>
      <c r="L102" s="12">
        <f t="shared" ref="L102:N102" si="91">L104+L105</f>
        <v>140000</v>
      </c>
      <c r="M102" s="39">
        <f>M104+M105</f>
        <v>0</v>
      </c>
      <c r="N102" s="12">
        <f t="shared" si="91"/>
        <v>140000</v>
      </c>
      <c r="O102" s="39">
        <f>O104+O105</f>
        <v>-15994.491</v>
      </c>
      <c r="P102" s="12">
        <f t="shared" ref="P102:R102" si="92">P104+P105</f>
        <v>124005.50899999999</v>
      </c>
      <c r="Q102" s="39">
        <f>Q104+Q105</f>
        <v>0</v>
      </c>
      <c r="R102" s="12">
        <f t="shared" si="92"/>
        <v>124005.50899999999</v>
      </c>
      <c r="S102" s="39">
        <f>S104+S105</f>
        <v>0</v>
      </c>
      <c r="T102" s="12">
        <f t="shared" ref="T102:V102" si="93">T104+T105</f>
        <v>124005.50899999999</v>
      </c>
      <c r="U102" s="39">
        <f>U104+U105</f>
        <v>0</v>
      </c>
      <c r="V102" s="12">
        <f t="shared" si="93"/>
        <v>124005.50899999999</v>
      </c>
      <c r="W102" s="23">
        <f>W104+W105</f>
        <v>0</v>
      </c>
      <c r="X102" s="12">
        <f t="shared" ref="X102" si="94">X104+X105</f>
        <v>124005.50899999999</v>
      </c>
      <c r="Y102" s="1" t="s">
        <v>29</v>
      </c>
    </row>
    <row r="103" spans="1:59" ht="21" customHeight="1" x14ac:dyDescent="0.35">
      <c r="A103" s="7"/>
      <c r="B103" s="8" t="s">
        <v>2</v>
      </c>
      <c r="C103" s="11"/>
      <c r="D103" s="13"/>
      <c r="E103" s="13"/>
      <c r="F103" s="13"/>
      <c r="G103" s="13"/>
      <c r="H103" s="13"/>
      <c r="I103" s="40"/>
      <c r="J103" s="13"/>
      <c r="K103" s="40"/>
      <c r="L103" s="13"/>
      <c r="M103" s="40"/>
      <c r="N103" s="13"/>
      <c r="O103" s="40"/>
      <c r="P103" s="13"/>
      <c r="Q103" s="40"/>
      <c r="R103" s="13"/>
      <c r="S103" s="40"/>
      <c r="T103" s="13"/>
      <c r="U103" s="40"/>
      <c r="V103" s="13"/>
      <c r="W103" s="24"/>
      <c r="X103" s="13"/>
    </row>
    <row r="104" spans="1:59" hidden="1" x14ac:dyDescent="0.35">
      <c r="A104" s="7"/>
      <c r="B104" s="17" t="s">
        <v>3</v>
      </c>
      <c r="C104" s="11"/>
      <c r="D104" s="13">
        <v>35000</v>
      </c>
      <c r="E104" s="13"/>
      <c r="F104" s="13">
        <f t="shared" ref="F104:F113" si="95">D104+E104</f>
        <v>35000</v>
      </c>
      <c r="G104" s="13"/>
      <c r="H104" s="13">
        <f t="shared" ref="H104:H113" si="96">F104+G104</f>
        <v>35000</v>
      </c>
      <c r="I104" s="40"/>
      <c r="J104" s="13">
        <f t="shared" ref="J104:J113" si="97">H104+I104</f>
        <v>35000</v>
      </c>
      <c r="K104" s="40"/>
      <c r="L104" s="13">
        <f t="shared" ref="L104:L113" si="98">J104+K104</f>
        <v>35000</v>
      </c>
      <c r="M104" s="40"/>
      <c r="N104" s="13">
        <f t="shared" ref="N104:N113" si="99">L104+M104</f>
        <v>35000</v>
      </c>
      <c r="O104" s="40">
        <v>-3998.6219999999998</v>
      </c>
      <c r="P104" s="13">
        <f t="shared" ref="P104:P113" si="100">N104+O104</f>
        <v>31001.378000000001</v>
      </c>
      <c r="Q104" s="40"/>
      <c r="R104" s="13">
        <f t="shared" ref="R104:R113" si="101">P104+Q104</f>
        <v>31001.378000000001</v>
      </c>
      <c r="S104" s="40"/>
      <c r="T104" s="13">
        <f t="shared" ref="T104:T113" si="102">R104+S104</f>
        <v>31001.378000000001</v>
      </c>
      <c r="U104" s="40"/>
      <c r="V104" s="13">
        <f t="shared" ref="V104:V113" si="103">T104+U104</f>
        <v>31001.378000000001</v>
      </c>
      <c r="W104" s="24"/>
      <c r="X104" s="13">
        <f t="shared" ref="X104:X113" si="104">V104+W104</f>
        <v>31001.378000000001</v>
      </c>
      <c r="Z104" s="1">
        <v>0</v>
      </c>
    </row>
    <row r="105" spans="1:59" x14ac:dyDescent="0.35">
      <c r="A105" s="7"/>
      <c r="B105" s="51" t="s">
        <v>50</v>
      </c>
      <c r="C105" s="11"/>
      <c r="D105" s="13">
        <v>105000</v>
      </c>
      <c r="E105" s="13"/>
      <c r="F105" s="13">
        <f t="shared" si="95"/>
        <v>105000</v>
      </c>
      <c r="G105" s="13"/>
      <c r="H105" s="13">
        <f t="shared" si="96"/>
        <v>105000</v>
      </c>
      <c r="I105" s="40"/>
      <c r="J105" s="13">
        <f t="shared" si="97"/>
        <v>105000</v>
      </c>
      <c r="K105" s="40"/>
      <c r="L105" s="13">
        <f t="shared" si="98"/>
        <v>105000</v>
      </c>
      <c r="M105" s="40"/>
      <c r="N105" s="13">
        <f t="shared" si="99"/>
        <v>105000</v>
      </c>
      <c r="O105" s="40">
        <v>-11995.869000000001</v>
      </c>
      <c r="P105" s="13">
        <f t="shared" si="100"/>
        <v>93004.130999999994</v>
      </c>
      <c r="Q105" s="40"/>
      <c r="R105" s="13">
        <f t="shared" si="101"/>
        <v>93004.130999999994</v>
      </c>
      <c r="S105" s="40"/>
      <c r="T105" s="13">
        <f t="shared" si="102"/>
        <v>93004.130999999994</v>
      </c>
      <c r="U105" s="40"/>
      <c r="V105" s="13">
        <f t="shared" si="103"/>
        <v>93004.130999999994</v>
      </c>
      <c r="W105" s="24"/>
      <c r="X105" s="13">
        <f t="shared" si="104"/>
        <v>93004.130999999994</v>
      </c>
      <c r="Y105" s="1" t="s">
        <v>103</v>
      </c>
    </row>
    <row r="106" spans="1:59" s="33" customFormat="1" ht="54" hidden="1" x14ac:dyDescent="0.35">
      <c r="A106" s="29" t="s">
        <v>157</v>
      </c>
      <c r="B106" s="34" t="s">
        <v>28</v>
      </c>
      <c r="C106" s="31" t="s">
        <v>33</v>
      </c>
      <c r="D106" s="56">
        <v>9499.9</v>
      </c>
      <c r="E106" s="56"/>
      <c r="F106" s="56">
        <f t="shared" si="95"/>
        <v>9499.9</v>
      </c>
      <c r="G106" s="56"/>
      <c r="H106" s="56">
        <f t="shared" si="96"/>
        <v>9499.9</v>
      </c>
      <c r="I106" s="56"/>
      <c r="J106" s="56">
        <f t="shared" si="97"/>
        <v>9499.9</v>
      </c>
      <c r="K106" s="56"/>
      <c r="L106" s="56">
        <f t="shared" si="98"/>
        <v>9499.9</v>
      </c>
      <c r="M106" s="56"/>
      <c r="N106" s="56">
        <f t="shared" si="99"/>
        <v>9499.9</v>
      </c>
      <c r="O106" s="56"/>
      <c r="P106" s="56">
        <f t="shared" si="100"/>
        <v>9499.9</v>
      </c>
      <c r="Q106" s="56"/>
      <c r="R106" s="56">
        <f t="shared" si="101"/>
        <v>9499.9</v>
      </c>
      <c r="S106" s="56"/>
      <c r="T106" s="56">
        <f t="shared" si="102"/>
        <v>9499.9</v>
      </c>
      <c r="U106" s="56"/>
      <c r="V106" s="56">
        <f t="shared" si="103"/>
        <v>9499.9</v>
      </c>
      <c r="W106" s="56">
        <v>-9499.9</v>
      </c>
      <c r="X106" s="56">
        <f t="shared" si="104"/>
        <v>0</v>
      </c>
      <c r="Y106" s="33" t="s">
        <v>29</v>
      </c>
      <c r="Z106" s="33">
        <v>0</v>
      </c>
    </row>
    <row r="107" spans="1:59" ht="54" x14ac:dyDescent="0.35">
      <c r="A107" s="7" t="s">
        <v>173</v>
      </c>
      <c r="B107" s="11" t="s">
        <v>161</v>
      </c>
      <c r="C107" s="11" t="s">
        <v>15</v>
      </c>
      <c r="D107" s="13">
        <v>0</v>
      </c>
      <c r="E107" s="13">
        <v>653</v>
      </c>
      <c r="F107" s="13">
        <f t="shared" si="95"/>
        <v>653</v>
      </c>
      <c r="G107" s="13"/>
      <c r="H107" s="13">
        <f t="shared" si="96"/>
        <v>653</v>
      </c>
      <c r="I107" s="40"/>
      <c r="J107" s="13">
        <f t="shared" si="97"/>
        <v>653</v>
      </c>
      <c r="K107" s="40"/>
      <c r="L107" s="13">
        <f t="shared" si="98"/>
        <v>653</v>
      </c>
      <c r="M107" s="40"/>
      <c r="N107" s="13">
        <f t="shared" si="99"/>
        <v>653</v>
      </c>
      <c r="O107" s="40">
        <v>-311.91300000000001</v>
      </c>
      <c r="P107" s="13">
        <f t="shared" si="100"/>
        <v>341.08699999999999</v>
      </c>
      <c r="Q107" s="40"/>
      <c r="R107" s="13">
        <f t="shared" si="101"/>
        <v>341.08699999999999</v>
      </c>
      <c r="S107" s="40"/>
      <c r="T107" s="13">
        <f t="shared" si="102"/>
        <v>341.08699999999999</v>
      </c>
      <c r="U107" s="40"/>
      <c r="V107" s="13">
        <f t="shared" si="103"/>
        <v>341.08699999999999</v>
      </c>
      <c r="W107" s="24"/>
      <c r="X107" s="13">
        <f t="shared" si="104"/>
        <v>341.08699999999999</v>
      </c>
      <c r="Y107" s="1" t="s">
        <v>144</v>
      </c>
    </row>
    <row r="108" spans="1:59" ht="54" x14ac:dyDescent="0.35">
      <c r="A108" s="7" t="s">
        <v>195</v>
      </c>
      <c r="B108" s="11" t="s">
        <v>146</v>
      </c>
      <c r="C108" s="11" t="s">
        <v>15</v>
      </c>
      <c r="D108" s="13">
        <v>0</v>
      </c>
      <c r="E108" s="13">
        <v>1620.3</v>
      </c>
      <c r="F108" s="13">
        <f t="shared" si="95"/>
        <v>1620.3</v>
      </c>
      <c r="G108" s="13"/>
      <c r="H108" s="13">
        <f t="shared" si="96"/>
        <v>1620.3</v>
      </c>
      <c r="I108" s="40"/>
      <c r="J108" s="13">
        <f t="shared" si="97"/>
        <v>1620.3</v>
      </c>
      <c r="K108" s="40">
        <v>-622.1</v>
      </c>
      <c r="L108" s="13">
        <f t="shared" si="98"/>
        <v>998.19999999999993</v>
      </c>
      <c r="M108" s="40">
        <v>-486.68299999999999</v>
      </c>
      <c r="N108" s="13">
        <f t="shared" si="99"/>
        <v>511.51699999999994</v>
      </c>
      <c r="O108" s="40"/>
      <c r="P108" s="13">
        <f t="shared" si="100"/>
        <v>511.51699999999994</v>
      </c>
      <c r="Q108" s="40"/>
      <c r="R108" s="13">
        <f t="shared" si="101"/>
        <v>511.51699999999994</v>
      </c>
      <c r="S108" s="40">
        <v>96.347999999999999</v>
      </c>
      <c r="T108" s="13">
        <f t="shared" si="102"/>
        <v>607.8649999999999</v>
      </c>
      <c r="U108" s="40"/>
      <c r="V108" s="13">
        <f t="shared" si="103"/>
        <v>607.8649999999999</v>
      </c>
      <c r="W108" s="24"/>
      <c r="X108" s="13">
        <f t="shared" si="104"/>
        <v>607.8649999999999</v>
      </c>
      <c r="Y108" s="1" t="s">
        <v>145</v>
      </c>
    </row>
    <row r="109" spans="1:59" ht="54" hidden="1" x14ac:dyDescent="0.35">
      <c r="A109" s="7" t="s">
        <v>157</v>
      </c>
      <c r="B109" s="11" t="s">
        <v>176</v>
      </c>
      <c r="C109" s="11" t="s">
        <v>17</v>
      </c>
      <c r="D109" s="13"/>
      <c r="E109" s="13"/>
      <c r="F109" s="13"/>
      <c r="G109" s="13"/>
      <c r="H109" s="13"/>
      <c r="I109" s="40"/>
      <c r="J109" s="13">
        <f t="shared" si="97"/>
        <v>0</v>
      </c>
      <c r="K109" s="40"/>
      <c r="L109" s="13">
        <f t="shared" si="98"/>
        <v>0</v>
      </c>
      <c r="M109" s="40"/>
      <c r="N109" s="13">
        <f t="shared" si="99"/>
        <v>0</v>
      </c>
      <c r="O109" s="40"/>
      <c r="P109" s="13">
        <f t="shared" si="100"/>
        <v>0</v>
      </c>
      <c r="Q109" s="40"/>
      <c r="R109" s="13">
        <f t="shared" si="101"/>
        <v>0</v>
      </c>
      <c r="S109" s="40"/>
      <c r="T109" s="13">
        <f t="shared" si="102"/>
        <v>0</v>
      </c>
      <c r="U109" s="40"/>
      <c r="V109" s="13">
        <f t="shared" si="103"/>
        <v>0</v>
      </c>
      <c r="W109" s="24"/>
      <c r="X109" s="13">
        <f t="shared" si="104"/>
        <v>0</v>
      </c>
      <c r="Y109" s="1" t="s">
        <v>178</v>
      </c>
      <c r="Z109" s="1">
        <v>0</v>
      </c>
    </row>
    <row r="110" spans="1:59" ht="54" hidden="1" x14ac:dyDescent="0.35">
      <c r="A110" s="7" t="s">
        <v>173</v>
      </c>
      <c r="B110" s="11" t="s">
        <v>177</v>
      </c>
      <c r="C110" s="11" t="s">
        <v>15</v>
      </c>
      <c r="D110" s="13"/>
      <c r="E110" s="13"/>
      <c r="F110" s="13"/>
      <c r="G110" s="13"/>
      <c r="H110" s="13"/>
      <c r="I110" s="40"/>
      <c r="J110" s="13">
        <f t="shared" si="97"/>
        <v>0</v>
      </c>
      <c r="K110" s="40"/>
      <c r="L110" s="13">
        <f t="shared" si="98"/>
        <v>0</v>
      </c>
      <c r="M110" s="40"/>
      <c r="N110" s="13">
        <f t="shared" si="99"/>
        <v>0</v>
      </c>
      <c r="O110" s="40"/>
      <c r="P110" s="13">
        <f t="shared" si="100"/>
        <v>0</v>
      </c>
      <c r="Q110" s="40"/>
      <c r="R110" s="13">
        <f t="shared" si="101"/>
        <v>0</v>
      </c>
      <c r="S110" s="40"/>
      <c r="T110" s="13">
        <f t="shared" si="102"/>
        <v>0</v>
      </c>
      <c r="U110" s="40"/>
      <c r="V110" s="13">
        <f t="shared" si="103"/>
        <v>0</v>
      </c>
      <c r="W110" s="24"/>
      <c r="X110" s="13">
        <f t="shared" si="104"/>
        <v>0</v>
      </c>
      <c r="Y110" s="1" t="s">
        <v>179</v>
      </c>
      <c r="Z110" s="1">
        <v>0</v>
      </c>
    </row>
    <row r="111" spans="1:59" ht="60" customHeight="1" x14ac:dyDescent="0.35">
      <c r="A111" s="7" t="s">
        <v>196</v>
      </c>
      <c r="B111" s="11" t="s">
        <v>176</v>
      </c>
      <c r="C111" s="11" t="s">
        <v>17</v>
      </c>
      <c r="D111" s="13"/>
      <c r="E111" s="13"/>
      <c r="F111" s="12"/>
      <c r="G111" s="13"/>
      <c r="H111" s="12"/>
      <c r="I111" s="40"/>
      <c r="J111" s="12"/>
      <c r="K111" s="40">
        <v>11.824</v>
      </c>
      <c r="L111" s="13">
        <f t="shared" si="98"/>
        <v>11.824</v>
      </c>
      <c r="M111" s="40"/>
      <c r="N111" s="13">
        <f t="shared" si="99"/>
        <v>11.824</v>
      </c>
      <c r="O111" s="40"/>
      <c r="P111" s="13">
        <f t="shared" si="100"/>
        <v>11.824</v>
      </c>
      <c r="Q111" s="40"/>
      <c r="R111" s="13">
        <f t="shared" si="101"/>
        <v>11.824</v>
      </c>
      <c r="S111" s="40"/>
      <c r="T111" s="13">
        <f t="shared" si="102"/>
        <v>11.824</v>
      </c>
      <c r="U111" s="40"/>
      <c r="V111" s="13">
        <f t="shared" si="103"/>
        <v>11.824</v>
      </c>
      <c r="W111" s="24"/>
      <c r="X111" s="13">
        <f t="shared" si="104"/>
        <v>11.824</v>
      </c>
      <c r="Y111" s="1" t="s">
        <v>178</v>
      </c>
    </row>
    <row r="112" spans="1:59" ht="60" customHeight="1" x14ac:dyDescent="0.35">
      <c r="A112" s="7" t="s">
        <v>197</v>
      </c>
      <c r="B112" s="11" t="s">
        <v>187</v>
      </c>
      <c r="C112" s="11" t="s">
        <v>15</v>
      </c>
      <c r="D112" s="13"/>
      <c r="E112" s="13"/>
      <c r="F112" s="12"/>
      <c r="G112" s="13"/>
      <c r="H112" s="12"/>
      <c r="I112" s="40"/>
      <c r="J112" s="12"/>
      <c r="K112" s="40">
        <v>9756.8320000000003</v>
      </c>
      <c r="L112" s="13">
        <f t="shared" si="98"/>
        <v>9756.8320000000003</v>
      </c>
      <c r="M112" s="40"/>
      <c r="N112" s="13">
        <f t="shared" si="99"/>
        <v>9756.8320000000003</v>
      </c>
      <c r="O112" s="40">
        <v>24.393000000000001</v>
      </c>
      <c r="P112" s="13">
        <f t="shared" si="100"/>
        <v>9781.2250000000004</v>
      </c>
      <c r="Q112" s="40"/>
      <c r="R112" s="13">
        <f t="shared" si="101"/>
        <v>9781.2250000000004</v>
      </c>
      <c r="S112" s="40">
        <v>-5679.7539999999999</v>
      </c>
      <c r="T112" s="13">
        <f t="shared" si="102"/>
        <v>4101.4710000000005</v>
      </c>
      <c r="U112" s="40"/>
      <c r="V112" s="13">
        <f t="shared" si="103"/>
        <v>4101.4710000000005</v>
      </c>
      <c r="W112" s="24"/>
      <c r="X112" s="13">
        <f t="shared" si="104"/>
        <v>4101.4710000000005</v>
      </c>
      <c r="Y112" s="1" t="s">
        <v>188</v>
      </c>
    </row>
    <row r="113" spans="1:26" s="44" customFormat="1" x14ac:dyDescent="0.35">
      <c r="A113" s="42"/>
      <c r="B113" s="59" t="s">
        <v>18</v>
      </c>
      <c r="C113" s="60"/>
      <c r="D113" s="28">
        <f>D117+D121</f>
        <v>190910.9</v>
      </c>
      <c r="E113" s="28">
        <f>E117+E121+E122</f>
        <v>0</v>
      </c>
      <c r="F113" s="28">
        <f t="shared" si="95"/>
        <v>190910.9</v>
      </c>
      <c r="G113" s="28">
        <f>G117+G121+G122</f>
        <v>0</v>
      </c>
      <c r="H113" s="28">
        <f t="shared" si="96"/>
        <v>190910.9</v>
      </c>
      <c r="I113" s="28">
        <f>I117+I121+I122</f>
        <v>0</v>
      </c>
      <c r="J113" s="28">
        <f t="shared" si="97"/>
        <v>190910.9</v>
      </c>
      <c r="K113" s="28">
        <f>K117+K121+K122</f>
        <v>-51186.917999999998</v>
      </c>
      <c r="L113" s="28">
        <f t="shared" si="98"/>
        <v>139723.98199999999</v>
      </c>
      <c r="M113" s="28">
        <f>M117+M121+M122</f>
        <v>0</v>
      </c>
      <c r="N113" s="28">
        <f t="shared" si="99"/>
        <v>139723.98199999999</v>
      </c>
      <c r="O113" s="28">
        <f>O117+O121+O122</f>
        <v>-44395.9</v>
      </c>
      <c r="P113" s="28">
        <f t="shared" si="100"/>
        <v>95328.081999999995</v>
      </c>
      <c r="Q113" s="28">
        <f>Q117+Q121+Q122</f>
        <v>0</v>
      </c>
      <c r="R113" s="28">
        <f t="shared" si="101"/>
        <v>95328.081999999995</v>
      </c>
      <c r="S113" s="28">
        <f>S117+S121+S122</f>
        <v>0</v>
      </c>
      <c r="T113" s="28">
        <f t="shared" si="102"/>
        <v>95328.081999999995</v>
      </c>
      <c r="U113" s="28">
        <f>U117+U121+U122</f>
        <v>0</v>
      </c>
      <c r="V113" s="28">
        <f t="shared" si="103"/>
        <v>95328.081999999995</v>
      </c>
      <c r="W113" s="28">
        <f>W117+W121+W122</f>
        <v>0</v>
      </c>
      <c r="X113" s="28">
        <f t="shared" si="104"/>
        <v>95328.081999999995</v>
      </c>
    </row>
    <row r="114" spans="1:26" x14ac:dyDescent="0.35">
      <c r="A114" s="7"/>
      <c r="B114" s="8" t="s">
        <v>2</v>
      </c>
      <c r="C114" s="15"/>
      <c r="D114" s="9"/>
      <c r="E114" s="9"/>
      <c r="F114" s="9"/>
      <c r="G114" s="9"/>
      <c r="H114" s="9"/>
      <c r="I114" s="28"/>
      <c r="J114" s="9"/>
      <c r="K114" s="28"/>
      <c r="L114" s="9"/>
      <c r="M114" s="28"/>
      <c r="N114" s="9"/>
      <c r="O114" s="28"/>
      <c r="P114" s="9"/>
      <c r="Q114" s="28"/>
      <c r="R114" s="9"/>
      <c r="S114" s="28"/>
      <c r="T114" s="9"/>
      <c r="U114" s="28"/>
      <c r="V114" s="9"/>
      <c r="W114" s="22"/>
      <c r="X114" s="9"/>
    </row>
    <row r="115" spans="1:26" hidden="1" x14ac:dyDescent="0.35">
      <c r="A115" s="7"/>
      <c r="B115" s="17" t="s">
        <v>3</v>
      </c>
      <c r="C115" s="15"/>
      <c r="D115" s="9">
        <f>D119+D121+D122</f>
        <v>127234.8</v>
      </c>
      <c r="E115" s="9">
        <f>E119+E121+E122</f>
        <v>0</v>
      </c>
      <c r="F115" s="9">
        <f>D115+E115</f>
        <v>127234.8</v>
      </c>
      <c r="G115" s="9">
        <f>G119+G121+G122</f>
        <v>0</v>
      </c>
      <c r="H115" s="9">
        <f>F115+G115</f>
        <v>127234.8</v>
      </c>
      <c r="I115" s="28">
        <f>I119+I121+I122</f>
        <v>0</v>
      </c>
      <c r="J115" s="9">
        <f>H115+I115</f>
        <v>127234.8</v>
      </c>
      <c r="K115" s="28">
        <f>K119+K121+K122</f>
        <v>-51186.917999999998</v>
      </c>
      <c r="L115" s="9">
        <f>J115+K115</f>
        <v>76047.882000000012</v>
      </c>
      <c r="M115" s="28">
        <f>M119+M121+M122</f>
        <v>0</v>
      </c>
      <c r="N115" s="9">
        <f>L115+M115</f>
        <v>76047.882000000012</v>
      </c>
      <c r="O115" s="28">
        <f>O119+O121+O122</f>
        <v>0</v>
      </c>
      <c r="P115" s="9">
        <f>N115+O115</f>
        <v>76047.882000000012</v>
      </c>
      <c r="Q115" s="28">
        <f>Q119+Q121+Q122</f>
        <v>0</v>
      </c>
      <c r="R115" s="9">
        <f>P115+Q115</f>
        <v>76047.882000000012</v>
      </c>
      <c r="S115" s="28">
        <f>S119+S121+S122</f>
        <v>0</v>
      </c>
      <c r="T115" s="9">
        <f>R115+S115</f>
        <v>76047.882000000012</v>
      </c>
      <c r="U115" s="28">
        <f>U119+U121+U122</f>
        <v>0</v>
      </c>
      <c r="V115" s="9">
        <f>T115+U115</f>
        <v>76047.882000000012</v>
      </c>
      <c r="W115" s="22">
        <f>W119+W121+W122</f>
        <v>0</v>
      </c>
      <c r="X115" s="9">
        <f>V115+W115</f>
        <v>76047.882000000012</v>
      </c>
      <c r="Z115" s="1">
        <v>0</v>
      </c>
    </row>
    <row r="116" spans="1:26" x14ac:dyDescent="0.35">
      <c r="A116" s="7"/>
      <c r="B116" s="51" t="s">
        <v>59</v>
      </c>
      <c r="C116" s="15"/>
      <c r="D116" s="9">
        <f>D120</f>
        <v>63676.1</v>
      </c>
      <c r="E116" s="9">
        <f t="shared" ref="E116:G116" si="105">E120</f>
        <v>0</v>
      </c>
      <c r="F116" s="9">
        <f>D116+E116</f>
        <v>63676.1</v>
      </c>
      <c r="G116" s="9">
        <f t="shared" si="105"/>
        <v>0</v>
      </c>
      <c r="H116" s="9">
        <f>F116+G116</f>
        <v>63676.1</v>
      </c>
      <c r="I116" s="28">
        <f t="shared" ref="I116:K116" si="106">I120</f>
        <v>0</v>
      </c>
      <c r="J116" s="9">
        <f>H116+I116</f>
        <v>63676.1</v>
      </c>
      <c r="K116" s="28">
        <f t="shared" si="106"/>
        <v>0</v>
      </c>
      <c r="L116" s="9">
        <f>J116+K116</f>
        <v>63676.1</v>
      </c>
      <c r="M116" s="28">
        <f t="shared" ref="M116:O116" si="107">M120</f>
        <v>0</v>
      </c>
      <c r="N116" s="9">
        <f>L116+M116</f>
        <v>63676.1</v>
      </c>
      <c r="O116" s="28">
        <f t="shared" si="107"/>
        <v>-44395.9</v>
      </c>
      <c r="P116" s="9">
        <f>N116+O116</f>
        <v>19280.199999999997</v>
      </c>
      <c r="Q116" s="28">
        <f t="shared" ref="Q116:S116" si="108">Q120</f>
        <v>0</v>
      </c>
      <c r="R116" s="9">
        <f>P116+Q116</f>
        <v>19280.199999999997</v>
      </c>
      <c r="S116" s="28">
        <f t="shared" si="108"/>
        <v>0</v>
      </c>
      <c r="T116" s="9">
        <f>R116+S116</f>
        <v>19280.199999999997</v>
      </c>
      <c r="U116" s="28">
        <f t="shared" ref="U116:W116" si="109">U120</f>
        <v>0</v>
      </c>
      <c r="V116" s="9">
        <f>T116+U116</f>
        <v>19280.199999999997</v>
      </c>
      <c r="W116" s="22">
        <f t="shared" si="109"/>
        <v>0</v>
      </c>
      <c r="X116" s="9">
        <f>V116+W116</f>
        <v>19280.199999999997</v>
      </c>
    </row>
    <row r="117" spans="1:26" ht="72" x14ac:dyDescent="0.35">
      <c r="A117" s="7" t="s">
        <v>201</v>
      </c>
      <c r="B117" s="16" t="s">
        <v>131</v>
      </c>
      <c r="C117" s="11" t="s">
        <v>19</v>
      </c>
      <c r="D117" s="9">
        <f>D119+D120</f>
        <v>90910.9</v>
      </c>
      <c r="E117" s="9">
        <f t="shared" ref="E117:F117" si="110">E119+E120</f>
        <v>0</v>
      </c>
      <c r="F117" s="9">
        <f t="shared" si="110"/>
        <v>90910.9</v>
      </c>
      <c r="G117" s="9">
        <f t="shared" ref="G117:H117" si="111">G119+G120</f>
        <v>0</v>
      </c>
      <c r="H117" s="9">
        <f t="shared" si="111"/>
        <v>90910.9</v>
      </c>
      <c r="I117" s="28">
        <f>I119+I120</f>
        <v>0</v>
      </c>
      <c r="J117" s="9">
        <f t="shared" ref="J117:L117" si="112">J119+J120</f>
        <v>90910.9</v>
      </c>
      <c r="K117" s="28">
        <f>K119+K120</f>
        <v>48813.082000000002</v>
      </c>
      <c r="L117" s="9">
        <f t="shared" si="112"/>
        <v>139723.98199999999</v>
      </c>
      <c r="M117" s="28">
        <f>M119+M120</f>
        <v>0</v>
      </c>
      <c r="N117" s="9">
        <f t="shared" ref="N117:P117" si="113">N119+N120</f>
        <v>139723.98199999999</v>
      </c>
      <c r="O117" s="28">
        <f>O119+O120</f>
        <v>-44395.9</v>
      </c>
      <c r="P117" s="9">
        <f t="shared" si="113"/>
        <v>95328.081999999995</v>
      </c>
      <c r="Q117" s="28">
        <f>Q119+Q120</f>
        <v>0</v>
      </c>
      <c r="R117" s="9">
        <f t="shared" ref="R117:T117" si="114">R119+R120</f>
        <v>95328.081999999995</v>
      </c>
      <c r="S117" s="28">
        <f>S119+S120</f>
        <v>0</v>
      </c>
      <c r="T117" s="9">
        <f t="shared" si="114"/>
        <v>95328.081999999995</v>
      </c>
      <c r="U117" s="28">
        <f>U119+U120</f>
        <v>0</v>
      </c>
      <c r="V117" s="9">
        <f t="shared" ref="V117:X117" si="115">V119+V120</f>
        <v>95328.081999999995</v>
      </c>
      <c r="W117" s="22">
        <f>W119+W120</f>
        <v>0</v>
      </c>
      <c r="X117" s="9">
        <f t="shared" si="115"/>
        <v>95328.081999999995</v>
      </c>
      <c r="Y117" s="1" t="s">
        <v>42</v>
      </c>
    </row>
    <row r="118" spans="1:26" x14ac:dyDescent="0.35">
      <c r="A118" s="7"/>
      <c r="B118" s="8" t="s">
        <v>2</v>
      </c>
      <c r="C118" s="11"/>
      <c r="D118" s="9"/>
      <c r="E118" s="9"/>
      <c r="F118" s="9"/>
      <c r="G118" s="9"/>
      <c r="H118" s="9"/>
      <c r="I118" s="28"/>
      <c r="J118" s="9"/>
      <c r="K118" s="28"/>
      <c r="L118" s="9"/>
      <c r="M118" s="28"/>
      <c r="N118" s="9"/>
      <c r="O118" s="28"/>
      <c r="P118" s="9"/>
      <c r="Q118" s="28"/>
      <c r="R118" s="9"/>
      <c r="S118" s="28"/>
      <c r="T118" s="9"/>
      <c r="U118" s="28"/>
      <c r="V118" s="9"/>
      <c r="W118" s="22"/>
      <c r="X118" s="9"/>
    </row>
    <row r="119" spans="1:26" hidden="1" x14ac:dyDescent="0.35">
      <c r="A119" s="7"/>
      <c r="B119" s="17" t="s">
        <v>3</v>
      </c>
      <c r="C119" s="11"/>
      <c r="D119" s="9">
        <v>27234.799999999999</v>
      </c>
      <c r="E119" s="9"/>
      <c r="F119" s="9">
        <f t="shared" ref="F119:F129" si="116">D119+E119</f>
        <v>27234.799999999999</v>
      </c>
      <c r="G119" s="9"/>
      <c r="H119" s="9">
        <f t="shared" ref="H119:H121" si="117">F119+G119</f>
        <v>27234.799999999999</v>
      </c>
      <c r="I119" s="28"/>
      <c r="J119" s="9">
        <f t="shared" ref="J119:J121" si="118">H119+I119</f>
        <v>27234.799999999999</v>
      </c>
      <c r="K119" s="28">
        <f>19299.429+17637.755+9014.371+2861.527</f>
        <v>48813.082000000002</v>
      </c>
      <c r="L119" s="9">
        <f>J119+K119</f>
        <v>76047.881999999998</v>
      </c>
      <c r="M119" s="28"/>
      <c r="N119" s="9">
        <f>L119+M119</f>
        <v>76047.881999999998</v>
      </c>
      <c r="O119" s="28"/>
      <c r="P119" s="9">
        <f>N119+O119</f>
        <v>76047.881999999998</v>
      </c>
      <c r="Q119" s="28"/>
      <c r="R119" s="9">
        <f>P119+Q119</f>
        <v>76047.881999999998</v>
      </c>
      <c r="S119" s="28"/>
      <c r="T119" s="9">
        <f>R119+S119</f>
        <v>76047.881999999998</v>
      </c>
      <c r="U119" s="28"/>
      <c r="V119" s="9">
        <f>T119+U119</f>
        <v>76047.881999999998</v>
      </c>
      <c r="W119" s="22"/>
      <c r="X119" s="9">
        <f>V119+W119</f>
        <v>76047.881999999998</v>
      </c>
      <c r="Z119" s="1">
        <v>0</v>
      </c>
    </row>
    <row r="120" spans="1:26" x14ac:dyDescent="0.35">
      <c r="A120" s="7"/>
      <c r="B120" s="51" t="s">
        <v>59</v>
      </c>
      <c r="C120" s="11"/>
      <c r="D120" s="9">
        <v>63676.1</v>
      </c>
      <c r="E120" s="9"/>
      <c r="F120" s="9">
        <f t="shared" si="116"/>
        <v>63676.1</v>
      </c>
      <c r="G120" s="9"/>
      <c r="H120" s="9">
        <f t="shared" si="117"/>
        <v>63676.1</v>
      </c>
      <c r="I120" s="28"/>
      <c r="J120" s="9">
        <f t="shared" si="118"/>
        <v>63676.1</v>
      </c>
      <c r="K120" s="28"/>
      <c r="L120" s="9">
        <f t="shared" ref="L120:L121" si="119">J120+K120</f>
        <v>63676.1</v>
      </c>
      <c r="M120" s="28"/>
      <c r="N120" s="9">
        <f t="shared" ref="N120:N121" si="120">L120+M120</f>
        <v>63676.1</v>
      </c>
      <c r="O120" s="28">
        <v>-44395.9</v>
      </c>
      <c r="P120" s="9">
        <f t="shared" ref="P120:P121" si="121">N120+O120</f>
        <v>19280.199999999997</v>
      </c>
      <c r="Q120" s="28"/>
      <c r="R120" s="9">
        <f t="shared" ref="R120:R121" si="122">P120+Q120</f>
        <v>19280.199999999997</v>
      </c>
      <c r="S120" s="28"/>
      <c r="T120" s="9">
        <f t="shared" ref="T120:T121" si="123">R120+S120</f>
        <v>19280.199999999997</v>
      </c>
      <c r="U120" s="28"/>
      <c r="V120" s="9">
        <f t="shared" ref="V120:V121" si="124">T120+U120</f>
        <v>19280.199999999997</v>
      </c>
      <c r="W120" s="22"/>
      <c r="X120" s="9">
        <f t="shared" ref="X120:X121" si="125">V120+W120</f>
        <v>19280.199999999997</v>
      </c>
      <c r="Y120" s="1" t="s">
        <v>60</v>
      </c>
    </row>
    <row r="121" spans="1:26" s="33" customFormat="1" ht="72" hidden="1" x14ac:dyDescent="0.35">
      <c r="A121" s="29"/>
      <c r="B121" s="31" t="s">
        <v>58</v>
      </c>
      <c r="C121" s="34" t="s">
        <v>19</v>
      </c>
      <c r="D121" s="32">
        <v>100000</v>
      </c>
      <c r="E121" s="32">
        <v>-100000</v>
      </c>
      <c r="F121" s="32">
        <f t="shared" si="116"/>
        <v>0</v>
      </c>
      <c r="G121" s="32"/>
      <c r="H121" s="32">
        <f t="shared" si="117"/>
        <v>0</v>
      </c>
      <c r="I121" s="28"/>
      <c r="J121" s="32">
        <f t="shared" si="118"/>
        <v>0</v>
      </c>
      <c r="K121" s="28"/>
      <c r="L121" s="32">
        <f t="shared" si="119"/>
        <v>0</v>
      </c>
      <c r="M121" s="28"/>
      <c r="N121" s="32">
        <f t="shared" si="120"/>
        <v>0</v>
      </c>
      <c r="O121" s="28"/>
      <c r="P121" s="32">
        <f t="shared" si="121"/>
        <v>0</v>
      </c>
      <c r="Q121" s="28"/>
      <c r="R121" s="32">
        <f t="shared" si="122"/>
        <v>0</v>
      </c>
      <c r="S121" s="28"/>
      <c r="T121" s="32">
        <f t="shared" si="123"/>
        <v>0</v>
      </c>
      <c r="U121" s="28"/>
      <c r="V121" s="32">
        <f t="shared" si="124"/>
        <v>0</v>
      </c>
      <c r="W121" s="22"/>
      <c r="X121" s="32">
        <f t="shared" si="125"/>
        <v>0</v>
      </c>
      <c r="Y121" s="33" t="s">
        <v>53</v>
      </c>
      <c r="Z121" s="33">
        <v>0</v>
      </c>
    </row>
    <row r="122" spans="1:26" s="33" customFormat="1" ht="54" hidden="1" x14ac:dyDescent="0.35">
      <c r="A122" s="29" t="s">
        <v>150</v>
      </c>
      <c r="B122" s="31" t="s">
        <v>134</v>
      </c>
      <c r="C122" s="31" t="s">
        <v>55</v>
      </c>
      <c r="D122" s="32">
        <v>0</v>
      </c>
      <c r="E122" s="32">
        <v>100000</v>
      </c>
      <c r="F122" s="32">
        <f>D122+E122</f>
        <v>100000</v>
      </c>
      <c r="G122" s="32"/>
      <c r="H122" s="32">
        <f>F122+G122</f>
        <v>100000</v>
      </c>
      <c r="I122" s="32"/>
      <c r="J122" s="32">
        <f>H122+I122</f>
        <v>100000</v>
      </c>
      <c r="K122" s="28">
        <v>-100000</v>
      </c>
      <c r="L122" s="32">
        <f>J122+K122</f>
        <v>0</v>
      </c>
      <c r="M122" s="28"/>
      <c r="N122" s="32">
        <f>L122+M122</f>
        <v>0</v>
      </c>
      <c r="O122" s="28"/>
      <c r="P122" s="32">
        <f>N122+O122</f>
        <v>0</v>
      </c>
      <c r="Q122" s="28"/>
      <c r="R122" s="32">
        <f>P122+Q122</f>
        <v>0</v>
      </c>
      <c r="S122" s="28"/>
      <c r="T122" s="32">
        <f>R122+S122</f>
        <v>0</v>
      </c>
      <c r="U122" s="28"/>
      <c r="V122" s="32">
        <f>T122+U122</f>
        <v>0</v>
      </c>
      <c r="W122" s="32"/>
      <c r="X122" s="32">
        <f>V122+W122</f>
        <v>0</v>
      </c>
      <c r="Y122" s="33" t="s">
        <v>53</v>
      </c>
      <c r="Z122" s="33">
        <v>0</v>
      </c>
    </row>
    <row r="123" spans="1:26" s="44" customFormat="1" x14ac:dyDescent="0.35">
      <c r="A123" s="42"/>
      <c r="B123" s="43" t="s">
        <v>61</v>
      </c>
      <c r="C123" s="46"/>
      <c r="D123" s="28">
        <f>D124+D126</f>
        <v>86502</v>
      </c>
      <c r="E123" s="28">
        <f t="shared" ref="E123" si="126">E124+E126</f>
        <v>0</v>
      </c>
      <c r="F123" s="28">
        <f t="shared" si="116"/>
        <v>86502</v>
      </c>
      <c r="G123" s="28">
        <f>G124+G126+G127</f>
        <v>0</v>
      </c>
      <c r="H123" s="28">
        <f t="shared" ref="H123:H129" si="127">F123+G123</f>
        <v>86502</v>
      </c>
      <c r="I123" s="28">
        <f>I124+I126+I127</f>
        <v>0</v>
      </c>
      <c r="J123" s="28">
        <f t="shared" ref="J123:J129" si="128">H123+I123</f>
        <v>86502</v>
      </c>
      <c r="K123" s="28">
        <f>K124+K126+K127</f>
        <v>-50500</v>
      </c>
      <c r="L123" s="28">
        <f t="shared" ref="L123:L129" si="129">J123+K123</f>
        <v>36002</v>
      </c>
      <c r="M123" s="28">
        <f>M124+M126+M127</f>
        <v>0</v>
      </c>
      <c r="N123" s="28">
        <f t="shared" ref="N123:N129" si="130">L123+M123</f>
        <v>36002</v>
      </c>
      <c r="O123" s="28">
        <f>O124+O126+O127+O125</f>
        <v>0</v>
      </c>
      <c r="P123" s="28">
        <f t="shared" ref="P123:P129" si="131">N123+O123</f>
        <v>36002</v>
      </c>
      <c r="Q123" s="28">
        <f>Q124+Q126+Q127+Q125</f>
        <v>0</v>
      </c>
      <c r="R123" s="28">
        <f t="shared" ref="R123:R129" si="132">P123+Q123</f>
        <v>36002</v>
      </c>
      <c r="S123" s="28">
        <f>S124+S126+S127+S125</f>
        <v>0</v>
      </c>
      <c r="T123" s="28">
        <f t="shared" ref="T123:T129" si="133">R123+S123</f>
        <v>36002</v>
      </c>
      <c r="U123" s="28">
        <f>U124+U126+U127+U125</f>
        <v>0</v>
      </c>
      <c r="V123" s="28">
        <f t="shared" ref="V123:V129" si="134">T123+U123</f>
        <v>36002</v>
      </c>
      <c r="W123" s="28">
        <f>W124+W126+W127+W125</f>
        <v>0</v>
      </c>
      <c r="X123" s="28">
        <f t="shared" ref="X123:X129" si="135">V123+W123</f>
        <v>36002</v>
      </c>
    </row>
    <row r="124" spans="1:26" ht="54" hidden="1" x14ac:dyDescent="0.35">
      <c r="A124" s="7" t="s">
        <v>196</v>
      </c>
      <c r="B124" s="17" t="s">
        <v>204</v>
      </c>
      <c r="C124" s="17" t="s">
        <v>55</v>
      </c>
      <c r="D124" s="9">
        <v>62002</v>
      </c>
      <c r="E124" s="9"/>
      <c r="F124" s="9">
        <f t="shared" si="116"/>
        <v>62002</v>
      </c>
      <c r="G124" s="9">
        <v>-14193.74</v>
      </c>
      <c r="H124" s="9">
        <f t="shared" si="127"/>
        <v>47808.26</v>
      </c>
      <c r="I124" s="28"/>
      <c r="J124" s="9">
        <f t="shared" si="128"/>
        <v>47808.26</v>
      </c>
      <c r="K124" s="28">
        <v>-26000</v>
      </c>
      <c r="L124" s="9">
        <f t="shared" si="129"/>
        <v>21808.260000000002</v>
      </c>
      <c r="M124" s="28"/>
      <c r="N124" s="9">
        <f t="shared" si="130"/>
        <v>21808.260000000002</v>
      </c>
      <c r="O124" s="28">
        <v>-21808.26</v>
      </c>
      <c r="P124" s="9">
        <f t="shared" si="131"/>
        <v>0</v>
      </c>
      <c r="Q124" s="28"/>
      <c r="R124" s="9">
        <f t="shared" si="132"/>
        <v>0</v>
      </c>
      <c r="S124" s="28"/>
      <c r="T124" s="9">
        <f t="shared" si="133"/>
        <v>0</v>
      </c>
      <c r="U124" s="28"/>
      <c r="V124" s="9">
        <f t="shared" si="134"/>
        <v>0</v>
      </c>
      <c r="W124" s="22"/>
      <c r="X124" s="9">
        <f t="shared" si="135"/>
        <v>0</v>
      </c>
      <c r="Y124" s="1" t="s">
        <v>62</v>
      </c>
      <c r="Z124" s="1">
        <v>0</v>
      </c>
    </row>
    <row r="125" spans="1:26" ht="54" x14ac:dyDescent="0.35">
      <c r="A125" s="7" t="s">
        <v>206</v>
      </c>
      <c r="B125" s="51" t="s">
        <v>202</v>
      </c>
      <c r="C125" s="48" t="s">
        <v>55</v>
      </c>
      <c r="D125" s="9"/>
      <c r="E125" s="9"/>
      <c r="F125" s="9"/>
      <c r="G125" s="9"/>
      <c r="H125" s="9"/>
      <c r="I125" s="28"/>
      <c r="J125" s="9"/>
      <c r="K125" s="28"/>
      <c r="L125" s="9"/>
      <c r="M125" s="28"/>
      <c r="N125" s="9"/>
      <c r="O125" s="28">
        <v>21808.26</v>
      </c>
      <c r="P125" s="9">
        <f t="shared" si="131"/>
        <v>21808.26</v>
      </c>
      <c r="Q125" s="28"/>
      <c r="R125" s="9">
        <f t="shared" si="132"/>
        <v>21808.26</v>
      </c>
      <c r="S125" s="28"/>
      <c r="T125" s="9">
        <f t="shared" si="133"/>
        <v>21808.26</v>
      </c>
      <c r="U125" s="28"/>
      <c r="V125" s="9">
        <f t="shared" si="134"/>
        <v>21808.26</v>
      </c>
      <c r="W125" s="22"/>
      <c r="X125" s="9">
        <f t="shared" si="135"/>
        <v>21808.26</v>
      </c>
      <c r="Y125" s="1" t="s">
        <v>205</v>
      </c>
    </row>
    <row r="126" spans="1:26" s="33" customFormat="1" ht="54" hidden="1" x14ac:dyDescent="0.35">
      <c r="A126" s="29" t="s">
        <v>152</v>
      </c>
      <c r="B126" s="31" t="s">
        <v>65</v>
      </c>
      <c r="C126" s="31" t="s">
        <v>55</v>
      </c>
      <c r="D126" s="32">
        <v>24500</v>
      </c>
      <c r="E126" s="32"/>
      <c r="F126" s="32">
        <f t="shared" si="116"/>
        <v>24500</v>
      </c>
      <c r="G126" s="32"/>
      <c r="H126" s="32">
        <f t="shared" si="127"/>
        <v>24500</v>
      </c>
      <c r="I126" s="32"/>
      <c r="J126" s="32">
        <f t="shared" si="128"/>
        <v>24500</v>
      </c>
      <c r="K126" s="28">
        <v>-24500</v>
      </c>
      <c r="L126" s="32">
        <f t="shared" si="129"/>
        <v>0</v>
      </c>
      <c r="M126" s="28"/>
      <c r="N126" s="32">
        <f t="shared" si="130"/>
        <v>0</v>
      </c>
      <c r="O126" s="28"/>
      <c r="P126" s="32">
        <f t="shared" si="131"/>
        <v>0</v>
      </c>
      <c r="Q126" s="28"/>
      <c r="R126" s="32">
        <f t="shared" si="132"/>
        <v>0</v>
      </c>
      <c r="S126" s="28"/>
      <c r="T126" s="32">
        <f t="shared" si="133"/>
        <v>0</v>
      </c>
      <c r="U126" s="28"/>
      <c r="V126" s="32">
        <f t="shared" si="134"/>
        <v>0</v>
      </c>
      <c r="W126" s="32"/>
      <c r="X126" s="32">
        <f t="shared" si="135"/>
        <v>0</v>
      </c>
      <c r="Y126" s="33" t="s">
        <v>66</v>
      </c>
      <c r="Z126" s="33">
        <v>0</v>
      </c>
    </row>
    <row r="127" spans="1:26" ht="54" x14ac:dyDescent="0.35">
      <c r="A127" s="7" t="s">
        <v>210</v>
      </c>
      <c r="B127" s="51" t="s">
        <v>155</v>
      </c>
      <c r="C127" s="51" t="s">
        <v>55</v>
      </c>
      <c r="D127" s="9"/>
      <c r="E127" s="9"/>
      <c r="F127" s="9"/>
      <c r="G127" s="9">
        <v>14193.74</v>
      </c>
      <c r="H127" s="9">
        <f t="shared" si="127"/>
        <v>14193.74</v>
      </c>
      <c r="I127" s="28"/>
      <c r="J127" s="9">
        <f t="shared" si="128"/>
        <v>14193.74</v>
      </c>
      <c r="K127" s="28"/>
      <c r="L127" s="9">
        <f t="shared" si="129"/>
        <v>14193.74</v>
      </c>
      <c r="M127" s="28"/>
      <c r="N127" s="9">
        <f t="shared" si="130"/>
        <v>14193.74</v>
      </c>
      <c r="O127" s="28"/>
      <c r="P127" s="9">
        <f t="shared" si="131"/>
        <v>14193.74</v>
      </c>
      <c r="Q127" s="28"/>
      <c r="R127" s="9">
        <f t="shared" si="132"/>
        <v>14193.74</v>
      </c>
      <c r="S127" s="28"/>
      <c r="T127" s="9">
        <f t="shared" si="133"/>
        <v>14193.74</v>
      </c>
      <c r="U127" s="28"/>
      <c r="V127" s="9">
        <f t="shared" si="134"/>
        <v>14193.74</v>
      </c>
      <c r="W127" s="22"/>
      <c r="X127" s="9">
        <f t="shared" si="135"/>
        <v>14193.74</v>
      </c>
      <c r="Y127" s="1" t="s">
        <v>156</v>
      </c>
    </row>
    <row r="128" spans="1:26" s="44" customFormat="1" ht="19.5" hidden="1" customHeight="1" x14ac:dyDescent="0.35">
      <c r="A128" s="42"/>
      <c r="B128" s="43" t="s">
        <v>77</v>
      </c>
      <c r="C128" s="43"/>
      <c r="D128" s="28">
        <f>D129</f>
        <v>50000</v>
      </c>
      <c r="E128" s="28">
        <f t="shared" ref="E128:W128" si="136">E129</f>
        <v>-50000</v>
      </c>
      <c r="F128" s="28">
        <f t="shared" si="116"/>
        <v>0</v>
      </c>
      <c r="G128" s="28">
        <f t="shared" si="136"/>
        <v>0</v>
      </c>
      <c r="H128" s="28">
        <f t="shared" si="127"/>
        <v>0</v>
      </c>
      <c r="I128" s="28">
        <f t="shared" si="136"/>
        <v>0</v>
      </c>
      <c r="J128" s="28">
        <f t="shared" si="128"/>
        <v>0</v>
      </c>
      <c r="K128" s="28">
        <f t="shared" si="136"/>
        <v>0</v>
      </c>
      <c r="L128" s="28">
        <f t="shared" si="129"/>
        <v>0</v>
      </c>
      <c r="M128" s="28">
        <f t="shared" si="136"/>
        <v>0</v>
      </c>
      <c r="N128" s="28">
        <f t="shared" si="130"/>
        <v>0</v>
      </c>
      <c r="O128" s="28">
        <f t="shared" si="136"/>
        <v>0</v>
      </c>
      <c r="P128" s="28">
        <f t="shared" si="131"/>
        <v>0</v>
      </c>
      <c r="Q128" s="28">
        <f t="shared" si="136"/>
        <v>0</v>
      </c>
      <c r="R128" s="28">
        <f t="shared" si="132"/>
        <v>0</v>
      </c>
      <c r="S128" s="28">
        <f t="shared" si="136"/>
        <v>0</v>
      </c>
      <c r="T128" s="28">
        <f t="shared" si="133"/>
        <v>0</v>
      </c>
      <c r="U128" s="28">
        <f t="shared" si="136"/>
        <v>0</v>
      </c>
      <c r="V128" s="28">
        <f t="shared" si="134"/>
        <v>0</v>
      </c>
      <c r="W128" s="28">
        <f t="shared" si="136"/>
        <v>0</v>
      </c>
      <c r="X128" s="28">
        <f t="shared" si="135"/>
        <v>0</v>
      </c>
      <c r="Z128" s="44">
        <v>0</v>
      </c>
    </row>
    <row r="129" spans="1:26" s="33" customFormat="1" ht="72" hidden="1" x14ac:dyDescent="0.35">
      <c r="A129" s="29"/>
      <c r="B129" s="31" t="s">
        <v>78</v>
      </c>
      <c r="C129" s="34" t="s">
        <v>79</v>
      </c>
      <c r="D129" s="32">
        <v>50000</v>
      </c>
      <c r="E129" s="32">
        <v>-50000</v>
      </c>
      <c r="F129" s="32">
        <f t="shared" si="116"/>
        <v>0</v>
      </c>
      <c r="G129" s="32"/>
      <c r="H129" s="32">
        <f t="shared" si="127"/>
        <v>0</v>
      </c>
      <c r="I129" s="28"/>
      <c r="J129" s="32">
        <f t="shared" si="128"/>
        <v>0</v>
      </c>
      <c r="K129" s="28"/>
      <c r="L129" s="32">
        <f t="shared" si="129"/>
        <v>0</v>
      </c>
      <c r="M129" s="28"/>
      <c r="N129" s="32">
        <f t="shared" si="130"/>
        <v>0</v>
      </c>
      <c r="O129" s="28"/>
      <c r="P129" s="32">
        <f t="shared" si="131"/>
        <v>0</v>
      </c>
      <c r="Q129" s="28"/>
      <c r="R129" s="32">
        <f t="shared" si="132"/>
        <v>0</v>
      </c>
      <c r="S129" s="28"/>
      <c r="T129" s="32">
        <f t="shared" si="133"/>
        <v>0</v>
      </c>
      <c r="U129" s="28"/>
      <c r="V129" s="32">
        <f t="shared" si="134"/>
        <v>0</v>
      </c>
      <c r="W129" s="22"/>
      <c r="X129" s="32">
        <f t="shared" si="135"/>
        <v>0</v>
      </c>
      <c r="Y129" s="33" t="s">
        <v>80</v>
      </c>
      <c r="Z129" s="33">
        <v>0</v>
      </c>
    </row>
    <row r="130" spans="1:26" s="44" customFormat="1" x14ac:dyDescent="0.35">
      <c r="A130" s="42"/>
      <c r="B130" s="43" t="s">
        <v>182</v>
      </c>
      <c r="C130" s="43"/>
      <c r="D130" s="28"/>
      <c r="E130" s="28"/>
      <c r="F130" s="28"/>
      <c r="G130" s="28"/>
      <c r="H130" s="28"/>
      <c r="I130" s="28">
        <f>I131+I132</f>
        <v>3973.5</v>
      </c>
      <c r="J130" s="28">
        <f>I130+H130</f>
        <v>3973.5</v>
      </c>
      <c r="K130" s="28">
        <f>K131+K132</f>
        <v>250</v>
      </c>
      <c r="L130" s="28">
        <f>K130+J130</f>
        <v>4223.5</v>
      </c>
      <c r="M130" s="28">
        <f>M131+M132</f>
        <v>0</v>
      </c>
      <c r="N130" s="28">
        <f>M130+L130</f>
        <v>4223.5</v>
      </c>
      <c r="O130" s="28">
        <f>O131+O132</f>
        <v>252.697</v>
      </c>
      <c r="P130" s="28">
        <f>O130+N130</f>
        <v>4476.1970000000001</v>
      </c>
      <c r="Q130" s="28">
        <f>Q131+Q132</f>
        <v>0</v>
      </c>
      <c r="R130" s="28">
        <f>Q130+P130</f>
        <v>4476.1970000000001</v>
      </c>
      <c r="S130" s="28">
        <f>S131+S132</f>
        <v>-252.697</v>
      </c>
      <c r="T130" s="28">
        <f>S130+R130</f>
        <v>4223.5</v>
      </c>
      <c r="U130" s="28">
        <f>U131+U132</f>
        <v>5.5</v>
      </c>
      <c r="V130" s="28">
        <f>U130+T130</f>
        <v>4229</v>
      </c>
      <c r="W130" s="28">
        <f>W131+W132</f>
        <v>0</v>
      </c>
      <c r="X130" s="28">
        <f>W130+V130</f>
        <v>4229</v>
      </c>
    </row>
    <row r="131" spans="1:26" ht="54" x14ac:dyDescent="0.35">
      <c r="A131" s="7" t="s">
        <v>216</v>
      </c>
      <c r="B131" s="51" t="s">
        <v>31</v>
      </c>
      <c r="C131" s="51" t="s">
        <v>159</v>
      </c>
      <c r="D131" s="9"/>
      <c r="E131" s="9"/>
      <c r="F131" s="9"/>
      <c r="G131" s="9"/>
      <c r="H131" s="9"/>
      <c r="I131" s="39">
        <v>3973.5</v>
      </c>
      <c r="J131" s="9">
        <f>I131+H131</f>
        <v>3973.5</v>
      </c>
      <c r="K131" s="39">
        <v>250</v>
      </c>
      <c r="L131" s="9">
        <f>K131+J131</f>
        <v>4223.5</v>
      </c>
      <c r="M131" s="39"/>
      <c r="N131" s="9">
        <f>M131+L131</f>
        <v>4223.5</v>
      </c>
      <c r="O131" s="39"/>
      <c r="P131" s="9">
        <f>O131+N131</f>
        <v>4223.5</v>
      </c>
      <c r="Q131" s="39"/>
      <c r="R131" s="9">
        <f>Q131+P131</f>
        <v>4223.5</v>
      </c>
      <c r="S131" s="39"/>
      <c r="T131" s="9">
        <f>S131+R131</f>
        <v>4223.5</v>
      </c>
      <c r="U131" s="39">
        <f>171.3-165.8</f>
        <v>5.5</v>
      </c>
      <c r="V131" s="9">
        <f>U131+T131</f>
        <v>4229</v>
      </c>
      <c r="W131" s="23"/>
      <c r="X131" s="9">
        <f>W131+V131</f>
        <v>4229</v>
      </c>
      <c r="Y131" s="1" t="s">
        <v>32</v>
      </c>
    </row>
    <row r="132" spans="1:26" s="33" customFormat="1" ht="54" hidden="1" x14ac:dyDescent="0.35">
      <c r="A132" s="29" t="s">
        <v>210</v>
      </c>
      <c r="B132" s="31" t="s">
        <v>183</v>
      </c>
      <c r="C132" s="31" t="s">
        <v>159</v>
      </c>
      <c r="D132" s="32"/>
      <c r="E132" s="32"/>
      <c r="F132" s="32"/>
      <c r="G132" s="32"/>
      <c r="H132" s="32"/>
      <c r="I132" s="32"/>
      <c r="J132" s="32">
        <f>I132+H132</f>
        <v>0</v>
      </c>
      <c r="K132" s="32"/>
      <c r="L132" s="32">
        <f>K132+J132</f>
        <v>0</v>
      </c>
      <c r="M132" s="32"/>
      <c r="N132" s="32">
        <f>M132+L132</f>
        <v>0</v>
      </c>
      <c r="O132" s="32">
        <v>252.697</v>
      </c>
      <c r="P132" s="32">
        <f>O132+N132</f>
        <v>252.697</v>
      </c>
      <c r="Q132" s="32"/>
      <c r="R132" s="32">
        <f>Q132+P132</f>
        <v>252.697</v>
      </c>
      <c r="S132" s="28">
        <v>-252.697</v>
      </c>
      <c r="T132" s="32">
        <f>S132+R132</f>
        <v>0</v>
      </c>
      <c r="U132" s="28"/>
      <c r="V132" s="32">
        <f>U132+T132</f>
        <v>0</v>
      </c>
      <c r="W132" s="32"/>
      <c r="X132" s="32">
        <f>W132+V132</f>
        <v>0</v>
      </c>
      <c r="Y132" s="33" t="s">
        <v>184</v>
      </c>
      <c r="Z132" s="33">
        <v>0</v>
      </c>
    </row>
    <row r="133" spans="1:26" x14ac:dyDescent="0.35">
      <c r="A133" s="7"/>
      <c r="B133" s="51" t="s">
        <v>20</v>
      </c>
      <c r="C133" s="51"/>
      <c r="D133" s="9">
        <f>D18+D43+D68+D77+D113+D123+D128</f>
        <v>3022660.9</v>
      </c>
      <c r="E133" s="9">
        <f>E18+E43+E68+E77+E113+E123+E128</f>
        <v>-115234.95799999998</v>
      </c>
      <c r="F133" s="9">
        <f>F18+F43+F68+F77+F113+F123+F128</f>
        <v>2907425.9419999993</v>
      </c>
      <c r="G133" s="9">
        <f>G18+G43+G68+G77+G113+G123+G128</f>
        <v>-99426.94</v>
      </c>
      <c r="H133" s="9">
        <f>H18+H43+H68+H77+H113+H123+H128</f>
        <v>2807999.0019999999</v>
      </c>
      <c r="I133" s="28">
        <f t="shared" ref="I133:P133" si="137">I18+I43+I68+I77+I113+I123+I128+I130</f>
        <v>-19607.77</v>
      </c>
      <c r="J133" s="9">
        <f t="shared" si="137"/>
        <v>2788391.2319999994</v>
      </c>
      <c r="K133" s="28">
        <f t="shared" si="137"/>
        <v>-179677.73799999995</v>
      </c>
      <c r="L133" s="9">
        <f t="shared" si="137"/>
        <v>2608713.4939999999</v>
      </c>
      <c r="M133" s="28">
        <f t="shared" si="137"/>
        <v>-486.68299999999999</v>
      </c>
      <c r="N133" s="9">
        <f t="shared" si="137"/>
        <v>2608226.8109999998</v>
      </c>
      <c r="O133" s="28">
        <f t="shared" si="137"/>
        <v>-42527.661000000007</v>
      </c>
      <c r="P133" s="9">
        <f t="shared" si="137"/>
        <v>2565699.15</v>
      </c>
      <c r="Q133" s="28">
        <f t="shared" ref="Q133:R133" si="138">Q18+Q43+Q68+Q77+Q113+Q123+Q128+Q130</f>
        <v>200</v>
      </c>
      <c r="R133" s="9">
        <f t="shared" si="138"/>
        <v>2565899.15</v>
      </c>
      <c r="S133" s="28">
        <f t="shared" ref="S133:T133" si="139">S18+S43+S68+S77+S113+S123+S128+S130</f>
        <v>-12674.268</v>
      </c>
      <c r="T133" s="9">
        <f t="shared" si="139"/>
        <v>2553224.8819999998</v>
      </c>
      <c r="U133" s="28">
        <f t="shared" ref="U133:V133" si="140">U18+U43+U68+U77+U113+U123+U128+U130</f>
        <v>-16912.480000000003</v>
      </c>
      <c r="V133" s="9">
        <f t="shared" si="140"/>
        <v>2536312.4019999993</v>
      </c>
      <c r="W133" s="22">
        <f>W18+W43+W68+W77+W113+W123+W128+W130</f>
        <v>3441.6319999999996</v>
      </c>
      <c r="X133" s="9">
        <f>X18+X43+X68+X77+X113+X123+X128+X130</f>
        <v>2539754.0339999991</v>
      </c>
    </row>
    <row r="134" spans="1:26" x14ac:dyDescent="0.35">
      <c r="A134" s="7"/>
      <c r="B134" s="80" t="s">
        <v>21</v>
      </c>
      <c r="C134" s="81"/>
      <c r="D134" s="9"/>
      <c r="E134" s="9"/>
      <c r="F134" s="9"/>
      <c r="G134" s="9"/>
      <c r="H134" s="9"/>
      <c r="I134" s="28"/>
      <c r="J134" s="9"/>
      <c r="K134" s="28"/>
      <c r="L134" s="9"/>
      <c r="M134" s="28"/>
      <c r="N134" s="9"/>
      <c r="O134" s="28"/>
      <c r="P134" s="9"/>
      <c r="Q134" s="28"/>
      <c r="R134" s="9"/>
      <c r="S134" s="28"/>
      <c r="T134" s="9"/>
      <c r="U134" s="28"/>
      <c r="V134" s="9"/>
      <c r="W134" s="22"/>
      <c r="X134" s="9"/>
    </row>
    <row r="135" spans="1:26" x14ac:dyDescent="0.35">
      <c r="A135" s="7"/>
      <c r="B135" s="68" t="s">
        <v>50</v>
      </c>
      <c r="C135" s="69"/>
      <c r="D135" s="9">
        <f t="shared" ref="D135:J135" si="141">D89+D93+D97+D101+D105</f>
        <v>346023.19999999995</v>
      </c>
      <c r="E135" s="9">
        <f t="shared" si="141"/>
        <v>0</v>
      </c>
      <c r="F135" s="9">
        <f t="shared" si="141"/>
        <v>346023.19999999995</v>
      </c>
      <c r="G135" s="9">
        <f t="shared" si="141"/>
        <v>0</v>
      </c>
      <c r="H135" s="9">
        <f t="shared" si="141"/>
        <v>346023.19999999995</v>
      </c>
      <c r="I135" s="28">
        <f t="shared" si="141"/>
        <v>0</v>
      </c>
      <c r="J135" s="9">
        <f t="shared" si="141"/>
        <v>346023.19999999995</v>
      </c>
      <c r="K135" s="28">
        <f t="shared" ref="K135:P135" si="142">K80</f>
        <v>0</v>
      </c>
      <c r="L135" s="9">
        <f t="shared" si="142"/>
        <v>346023.19999999995</v>
      </c>
      <c r="M135" s="28">
        <f t="shared" si="142"/>
        <v>0</v>
      </c>
      <c r="N135" s="9">
        <f t="shared" si="142"/>
        <v>346023.19999999995</v>
      </c>
      <c r="O135" s="28">
        <f t="shared" si="142"/>
        <v>-26252.2</v>
      </c>
      <c r="P135" s="9">
        <f t="shared" si="142"/>
        <v>319770.99999999994</v>
      </c>
      <c r="Q135" s="28">
        <f t="shared" ref="Q135:R135" si="143">Q80</f>
        <v>0</v>
      </c>
      <c r="R135" s="9">
        <f t="shared" si="143"/>
        <v>319770.99999999994</v>
      </c>
      <c r="S135" s="28">
        <f t="shared" ref="S135:T135" si="144">S80</f>
        <v>0</v>
      </c>
      <c r="T135" s="9">
        <f t="shared" si="144"/>
        <v>319770.99999999994</v>
      </c>
      <c r="U135" s="28">
        <f t="shared" ref="U135:V135" si="145">U80</f>
        <v>0</v>
      </c>
      <c r="V135" s="9">
        <f t="shared" si="145"/>
        <v>319770.99999999994</v>
      </c>
      <c r="W135" s="22">
        <f t="shared" ref="W135:X135" si="146">W80</f>
        <v>0</v>
      </c>
      <c r="X135" s="9">
        <f t="shared" si="146"/>
        <v>319770.99999999994</v>
      </c>
    </row>
    <row r="136" spans="1:26" x14ac:dyDescent="0.35">
      <c r="A136" s="7"/>
      <c r="B136" s="52" t="s">
        <v>59</v>
      </c>
      <c r="C136" s="53"/>
      <c r="D136" s="9">
        <f t="shared" ref="D136:J136" si="147">D59+D120</f>
        <v>221073.2</v>
      </c>
      <c r="E136" s="9">
        <f t="shared" si="147"/>
        <v>-42854.400000000001</v>
      </c>
      <c r="F136" s="9">
        <f t="shared" si="147"/>
        <v>178218.80000000002</v>
      </c>
      <c r="G136" s="9">
        <f t="shared" si="147"/>
        <v>0</v>
      </c>
      <c r="H136" s="9">
        <f t="shared" si="147"/>
        <v>178218.80000000002</v>
      </c>
      <c r="I136" s="28">
        <f t="shared" si="147"/>
        <v>0</v>
      </c>
      <c r="J136" s="9">
        <f t="shared" si="147"/>
        <v>178218.80000000002</v>
      </c>
      <c r="K136" s="28">
        <f t="shared" ref="K136:P136" si="148">K46+K116</f>
        <v>0</v>
      </c>
      <c r="L136" s="9">
        <f t="shared" si="148"/>
        <v>178218.80000000002</v>
      </c>
      <c r="M136" s="28">
        <f t="shared" si="148"/>
        <v>0</v>
      </c>
      <c r="N136" s="9">
        <f t="shared" si="148"/>
        <v>178218.80000000002</v>
      </c>
      <c r="O136" s="28">
        <f t="shared" si="148"/>
        <v>-39753.764999999999</v>
      </c>
      <c r="P136" s="9">
        <f t="shared" si="148"/>
        <v>138465.035</v>
      </c>
      <c r="Q136" s="28">
        <f t="shared" ref="Q136:R136" si="149">Q46+Q116</f>
        <v>0</v>
      </c>
      <c r="R136" s="9">
        <f t="shared" si="149"/>
        <v>138465.035</v>
      </c>
      <c r="S136" s="28">
        <f t="shared" ref="S136:T136" si="150">S46+S116</f>
        <v>5319.4380000000001</v>
      </c>
      <c r="T136" s="9">
        <f t="shared" si="150"/>
        <v>143784.473</v>
      </c>
      <c r="U136" s="28">
        <f t="shared" ref="U136:V136" si="151">U46+U116</f>
        <v>0</v>
      </c>
      <c r="V136" s="9">
        <f t="shared" si="151"/>
        <v>143784.473</v>
      </c>
      <c r="W136" s="22">
        <f>W46+W116</f>
        <v>27627.403000000002</v>
      </c>
      <c r="X136" s="9">
        <f>X46+X116</f>
        <v>171411.87599999999</v>
      </c>
    </row>
    <row r="137" spans="1:26" x14ac:dyDescent="0.35">
      <c r="A137" s="7"/>
      <c r="B137" s="70" t="s">
        <v>52</v>
      </c>
      <c r="C137" s="70"/>
      <c r="D137" s="9"/>
      <c r="E137" s="9"/>
      <c r="F137" s="9"/>
      <c r="G137" s="9"/>
      <c r="H137" s="9"/>
      <c r="I137" s="28"/>
      <c r="J137" s="9"/>
      <c r="K137" s="28"/>
      <c r="L137" s="9"/>
      <c r="M137" s="28"/>
      <c r="N137" s="9"/>
      <c r="O137" s="28"/>
      <c r="P137" s="9"/>
      <c r="Q137" s="28"/>
      <c r="R137" s="9"/>
      <c r="S137" s="28"/>
      <c r="T137" s="9"/>
      <c r="U137" s="28"/>
      <c r="V137" s="9"/>
      <c r="W137" s="22"/>
      <c r="X137" s="9"/>
    </row>
    <row r="138" spans="1:26" x14ac:dyDescent="0.35">
      <c r="A138" s="7"/>
      <c r="B138" s="70" t="s">
        <v>7</v>
      </c>
      <c r="C138" s="72"/>
      <c r="D138" s="9">
        <f>D47+D48+D49+D50+D52+D53+D54+D55</f>
        <v>340106.99999999994</v>
      </c>
      <c r="E138" s="9">
        <f>E47+E48+E49+E50+E52+E53+E54+E55</f>
        <v>-2777.5859999999998</v>
      </c>
      <c r="F138" s="9">
        <f>F47+F48+F49+F50+F52+F53+F54+F55</f>
        <v>337329.41399999999</v>
      </c>
      <c r="G138" s="9">
        <f>G47+G48+G49+G50+G52+G53+G54+G55</f>
        <v>0</v>
      </c>
      <c r="H138" s="9">
        <f>H47+H48+H49+H50+H52+H53+H54+H55</f>
        <v>337329.41399999999</v>
      </c>
      <c r="I138" s="28">
        <f t="shared" ref="I138:P138" si="152">I47+I48+I49+I50+I52+I53+I54+I55+I62</f>
        <v>-3973.5</v>
      </c>
      <c r="J138" s="9">
        <f t="shared" si="152"/>
        <v>333355.91399999999</v>
      </c>
      <c r="K138" s="28">
        <f t="shared" si="152"/>
        <v>-16828.482000000004</v>
      </c>
      <c r="L138" s="9">
        <f t="shared" si="152"/>
        <v>316527.43200000003</v>
      </c>
      <c r="M138" s="28">
        <f t="shared" si="152"/>
        <v>0</v>
      </c>
      <c r="N138" s="9">
        <f t="shared" si="152"/>
        <v>316527.43200000003</v>
      </c>
      <c r="O138" s="28">
        <f t="shared" si="152"/>
        <v>-6988.1</v>
      </c>
      <c r="P138" s="9">
        <f t="shared" si="152"/>
        <v>309539.33199999999</v>
      </c>
      <c r="Q138" s="28">
        <f t="shared" ref="Q138:R138" si="153">Q47+Q48+Q49+Q50+Q52+Q53+Q54+Q55+Q62</f>
        <v>0</v>
      </c>
      <c r="R138" s="9">
        <f t="shared" si="153"/>
        <v>309539.33199999999</v>
      </c>
      <c r="S138" s="28">
        <f t="shared" ref="S138:T138" si="154">S47+S48+S49+S50+S52+S53+S54+S55+S62</f>
        <v>0</v>
      </c>
      <c r="T138" s="9">
        <f t="shared" si="154"/>
        <v>309539.33199999999</v>
      </c>
      <c r="U138" s="28">
        <f t="shared" ref="U138:V138" si="155">U47+U48+U49+U50+U52+U53+U54+U55+U62</f>
        <v>-2662.982</v>
      </c>
      <c r="V138" s="9">
        <f t="shared" si="155"/>
        <v>306876.35000000003</v>
      </c>
      <c r="W138" s="22">
        <f t="shared" ref="W138:X138" si="156">W47+W48+W49+W50+W52+W53+W54+W55+W62</f>
        <v>-14305.241999999998</v>
      </c>
      <c r="X138" s="9">
        <f t="shared" si="156"/>
        <v>292571.10800000001</v>
      </c>
    </row>
    <row r="139" spans="1:26" x14ac:dyDescent="0.35">
      <c r="A139" s="7"/>
      <c r="B139" s="70" t="s">
        <v>15</v>
      </c>
      <c r="C139" s="72"/>
      <c r="D139" s="9">
        <f>D69+D70+D71+D72+D73+D74+D86+D90+D94+D98+D102+D107+D108</f>
        <v>628226.69999999995</v>
      </c>
      <c r="E139" s="9">
        <f>E69+E70+E71+E72+E73+E74+E86+E90+E94+E98+E102+E107+E108</f>
        <v>3126.828</v>
      </c>
      <c r="F139" s="9">
        <f>F69+F70+F71+F72+F73+F74+F86+F90+F94+F98+F102+F107+F108</f>
        <v>631353.52800000005</v>
      </c>
      <c r="G139" s="9">
        <f>G69+G70+G71+G72+G73+G74+G86+G90+G94+G98+G102+G107+G108</f>
        <v>0</v>
      </c>
      <c r="H139" s="9">
        <f>H69+H70+H71+H72+H73+H74+H86+H90+H94+H98+H102+H107+H108</f>
        <v>631353.52800000005</v>
      </c>
      <c r="I139" s="28">
        <f>I69+I70+I71+I72+I73+I74+I86+I90+I94+I98+I102+I107+I108+I75+I110</f>
        <v>0</v>
      </c>
      <c r="J139" s="9">
        <f>J69+J70+J71+J72+J73+J74+J86+J90+J94+J98+J102+J107+J108+J75+J110</f>
        <v>631353.52800000005</v>
      </c>
      <c r="K139" s="28">
        <f t="shared" ref="K139:P139" si="157">K69+K70+K71+K72+K73+K74+K86+K90+K94+K98+K102+K107+K108+K75+K110+K112</f>
        <v>15927.362999999999</v>
      </c>
      <c r="L139" s="9">
        <f t="shared" si="157"/>
        <v>647280.89099999995</v>
      </c>
      <c r="M139" s="28">
        <f t="shared" si="157"/>
        <v>-486.68299999999999</v>
      </c>
      <c r="N139" s="9">
        <f t="shared" si="157"/>
        <v>646794.20799999998</v>
      </c>
      <c r="O139" s="28">
        <f t="shared" si="157"/>
        <v>-36481.807000000008</v>
      </c>
      <c r="P139" s="9">
        <f t="shared" si="157"/>
        <v>610312.40099999995</v>
      </c>
      <c r="Q139" s="28">
        <f t="shared" ref="Q139:V139" si="158">Q69+Q70+Q71+Q72+Q73+Q74+Q86+Q90+Q94+Q98+Q102+Q107+Q108+Q75+Q110+Q112+Q76</f>
        <v>200</v>
      </c>
      <c r="R139" s="9">
        <f t="shared" si="158"/>
        <v>610512.40099999995</v>
      </c>
      <c r="S139" s="28">
        <f t="shared" si="158"/>
        <v>-9361.09</v>
      </c>
      <c r="T139" s="9">
        <f t="shared" si="158"/>
        <v>601151.31099999999</v>
      </c>
      <c r="U139" s="28">
        <f t="shared" si="158"/>
        <v>-220.82299999999998</v>
      </c>
      <c r="V139" s="9">
        <f t="shared" si="158"/>
        <v>600930.48800000001</v>
      </c>
      <c r="W139" s="22">
        <f t="shared" ref="W139:X139" si="159">W69+W70+W71+W72+W73+W74+W86+W90+W94+W98+W102+W107+W108+W75+W110+W112+W76</f>
        <v>0</v>
      </c>
      <c r="X139" s="9">
        <f t="shared" si="159"/>
        <v>600930.48800000001</v>
      </c>
    </row>
    <row r="140" spans="1:26" x14ac:dyDescent="0.35">
      <c r="A140" s="7"/>
      <c r="B140" s="70" t="s">
        <v>22</v>
      </c>
      <c r="C140" s="72"/>
      <c r="D140" s="9">
        <f>D22+D23+D25+D27+D30+D32+D34+D35</f>
        <v>296471.90000000002</v>
      </c>
      <c r="E140" s="9">
        <f>E22+E23+E25+E27+E30+E32+E34+E35</f>
        <v>2000</v>
      </c>
      <c r="F140" s="9">
        <f>F22+F23+F25+F27+F30+F32+F34+F35</f>
        <v>298471.90000000002</v>
      </c>
      <c r="G140" s="9">
        <f>G22+G23+G25+G27+G30+G32+G34+G35</f>
        <v>30573.008000000002</v>
      </c>
      <c r="H140" s="9">
        <f>H22+H23+H25+H27+H30+H32+H34+H35</f>
        <v>329044.908</v>
      </c>
      <c r="I140" s="28">
        <f>I22+I23+I25+I27+I30+I32+I34+I35+I36+I37+I29</f>
        <v>-180057.1</v>
      </c>
      <c r="J140" s="9">
        <f>J22+J23+J25+J27+J30+J32+J34+J35+J36+J37+J29</f>
        <v>148987.80800000002</v>
      </c>
      <c r="K140" s="28">
        <f>K22+K23+K25+K27+K30+K32+K34+K35+K36+K37+K29+K38+K39+K40</f>
        <v>124766.47</v>
      </c>
      <c r="L140" s="9">
        <f>L22+L23+L25+L27+L30+L32+L34+L35+L36+L37+L29+L38+L39+L40</f>
        <v>273754.27799999999</v>
      </c>
      <c r="M140" s="28">
        <f>M22+M23+M25+M27+M30+M32+M34+M35+M36+M37+M29+M38+M39+M40</f>
        <v>0</v>
      </c>
      <c r="N140" s="9">
        <f>N22+N23+N25+N27+N30+N32+N34+N35+N36+N37+N29+N38+N39+N40</f>
        <v>273754.27799999999</v>
      </c>
      <c r="O140" s="28">
        <f>O22+O23+O25+O27+O30+O32+O34+O35+O36+O37+O29+O38+O39+O40</f>
        <v>0</v>
      </c>
      <c r="P140" s="9">
        <f>N140+O140</f>
        <v>273754.27799999999</v>
      </c>
      <c r="Q140" s="28">
        <f>Q22+Q23+Q25+Q27+Q30+Q32+Q34+Q35+Q36+Q37+Q29+Q38+Q39+Q40</f>
        <v>0</v>
      </c>
      <c r="R140" s="9">
        <f>P140+Q140</f>
        <v>273754.27799999999</v>
      </c>
      <c r="S140" s="28">
        <f>S22+S23+S25+S27+S30+S32+S34+S35+S36+S37+S29+S38+S39+S40</f>
        <v>417.19</v>
      </c>
      <c r="T140" s="9">
        <f>R140+S140</f>
        <v>274171.46799999999</v>
      </c>
      <c r="U140" s="28">
        <f>U22+U23+U25+U27+U30+U32+U34+U35+U36+U37+U29+U38+U39+U40+U41+U42</f>
        <v>-1500</v>
      </c>
      <c r="V140" s="9">
        <f>T140+U140</f>
        <v>272671.46799999999</v>
      </c>
      <c r="W140" s="22">
        <f>W22+W23+W25+W27+W30+W32+W34+W35+W36+W37+W29+W38+W39+W40+W41+W42</f>
        <v>0</v>
      </c>
      <c r="X140" s="9">
        <f>V140+W140</f>
        <v>272671.46799999999</v>
      </c>
    </row>
    <row r="141" spans="1:26" x14ac:dyDescent="0.35">
      <c r="A141" s="7"/>
      <c r="B141" s="71" t="s">
        <v>19</v>
      </c>
      <c r="C141" s="72"/>
      <c r="D141" s="9">
        <f>D117+D121</f>
        <v>190910.9</v>
      </c>
      <c r="E141" s="9">
        <f>E117+E121</f>
        <v>-100000</v>
      </c>
      <c r="F141" s="9">
        <f>D141+E141</f>
        <v>90910.9</v>
      </c>
      <c r="G141" s="9">
        <f>G117+G121</f>
        <v>0</v>
      </c>
      <c r="H141" s="9">
        <f>F141+G141</f>
        <v>90910.9</v>
      </c>
      <c r="I141" s="28">
        <f>I117+I121</f>
        <v>0</v>
      </c>
      <c r="J141" s="9">
        <f>H141+I141</f>
        <v>90910.9</v>
      </c>
      <c r="K141" s="28">
        <f t="shared" ref="K141:P141" si="160">K117+K121</f>
        <v>48813.082000000002</v>
      </c>
      <c r="L141" s="9">
        <f t="shared" si="160"/>
        <v>139723.98199999999</v>
      </c>
      <c r="M141" s="28">
        <f t="shared" si="160"/>
        <v>0</v>
      </c>
      <c r="N141" s="9">
        <f t="shared" si="160"/>
        <v>139723.98199999999</v>
      </c>
      <c r="O141" s="28">
        <f t="shared" si="160"/>
        <v>-44395.9</v>
      </c>
      <c r="P141" s="9">
        <f t="shared" si="160"/>
        <v>95328.081999999995</v>
      </c>
      <c r="Q141" s="28">
        <f t="shared" ref="Q141:R141" si="161">Q117+Q121</f>
        <v>0</v>
      </c>
      <c r="R141" s="9">
        <f t="shared" si="161"/>
        <v>95328.081999999995</v>
      </c>
      <c r="S141" s="28">
        <f t="shared" ref="S141:T141" si="162">S117+S121</f>
        <v>0</v>
      </c>
      <c r="T141" s="9">
        <f t="shared" si="162"/>
        <v>95328.081999999995</v>
      </c>
      <c r="U141" s="28">
        <f t="shared" ref="U141:V141" si="163">U117+U121</f>
        <v>0</v>
      </c>
      <c r="V141" s="9">
        <f t="shared" si="163"/>
        <v>95328.081999999995</v>
      </c>
      <c r="W141" s="22">
        <f t="shared" ref="W141:X141" si="164">W117+W121</f>
        <v>0</v>
      </c>
      <c r="X141" s="9">
        <f t="shared" si="164"/>
        <v>95328.081999999995</v>
      </c>
    </row>
    <row r="142" spans="1:26" x14ac:dyDescent="0.35">
      <c r="A142" s="7"/>
      <c r="B142" s="62" t="s">
        <v>17</v>
      </c>
      <c r="C142" s="63"/>
      <c r="D142" s="9">
        <f>D81+D82+D83+D84+D85</f>
        <v>8907.4</v>
      </c>
      <c r="E142" s="9">
        <f>E81+E82+E83+E84+E85</f>
        <v>0</v>
      </c>
      <c r="F142" s="9">
        <f>F81+F82+F83+F84+F85</f>
        <v>8907.4</v>
      </c>
      <c r="G142" s="9">
        <f>G81+G82+G83+G84+G85</f>
        <v>0</v>
      </c>
      <c r="H142" s="9">
        <f>H81+H82+H83+H84+H85</f>
        <v>8907.4</v>
      </c>
      <c r="I142" s="28">
        <f>I81+I82+I83+I84+I85+I109</f>
        <v>0</v>
      </c>
      <c r="J142" s="9">
        <f>J81+J82+J83+J84+J85+J109</f>
        <v>8907.4</v>
      </c>
      <c r="K142" s="28">
        <f t="shared" ref="K142:P142" si="165">K81+K82+K83+K84+K85+K109+K111</f>
        <v>-1988.1759999999999</v>
      </c>
      <c r="L142" s="9">
        <f t="shared" si="165"/>
        <v>6919.2239999999993</v>
      </c>
      <c r="M142" s="28">
        <f t="shared" si="165"/>
        <v>0</v>
      </c>
      <c r="N142" s="9">
        <f t="shared" si="165"/>
        <v>6919.2239999999993</v>
      </c>
      <c r="O142" s="28">
        <f t="shared" si="165"/>
        <v>0</v>
      </c>
      <c r="P142" s="9">
        <f t="shared" si="165"/>
        <v>6919.2239999999993</v>
      </c>
      <c r="Q142" s="28">
        <f t="shared" ref="Q142:R142" si="166">Q81+Q82+Q83+Q84+Q85+Q109+Q111</f>
        <v>0</v>
      </c>
      <c r="R142" s="9">
        <f t="shared" si="166"/>
        <v>6919.2239999999993</v>
      </c>
      <c r="S142" s="28">
        <f t="shared" ref="S142:T142" si="167">S81+S82+S83+S84+S85+S109+S111</f>
        <v>0</v>
      </c>
      <c r="T142" s="9">
        <f t="shared" si="167"/>
        <v>6919.2239999999993</v>
      </c>
      <c r="U142" s="28">
        <f t="shared" ref="U142:V142" si="168">U81+U82+U83+U84+U85+U109+U111</f>
        <v>-1.0429999999999999</v>
      </c>
      <c r="V142" s="9">
        <f t="shared" si="168"/>
        <v>6918.1809999999987</v>
      </c>
      <c r="W142" s="22">
        <f t="shared" ref="W142:X142" si="169">W81+W82+W83+W84+W85+W109+W111</f>
        <v>0</v>
      </c>
      <c r="X142" s="9">
        <f t="shared" si="169"/>
        <v>6918.1809999999987</v>
      </c>
    </row>
    <row r="143" spans="1:26" x14ac:dyDescent="0.35">
      <c r="A143" s="18"/>
      <c r="B143" s="62" t="s">
        <v>55</v>
      </c>
      <c r="C143" s="63"/>
      <c r="D143" s="9">
        <f>D19+D21+D122+D124+D126</f>
        <v>466502</v>
      </c>
      <c r="E143" s="9">
        <f>E19+E21+E122+E124+E126</f>
        <v>100000</v>
      </c>
      <c r="F143" s="9">
        <f>F19+F21+F122+F124+F126</f>
        <v>566502</v>
      </c>
      <c r="G143" s="9">
        <f>G19+G21+G122+G124+G126+G127</f>
        <v>-129999.94799999999</v>
      </c>
      <c r="H143" s="9">
        <f>H19+H21+H122+H124+H126+H127</f>
        <v>436502.05200000003</v>
      </c>
      <c r="I143" s="28">
        <f>I19+I21+I122+I124+I126+I127</f>
        <v>0</v>
      </c>
      <c r="J143" s="9">
        <f>J19+J21+J122+J124+J126+J127</f>
        <v>436502.05200000003</v>
      </c>
      <c r="K143" s="28">
        <f>K19+K20+K21+K122+K124+K126+K127</f>
        <v>-195500</v>
      </c>
      <c r="L143" s="9">
        <f>L19+L20+L21+L122+L124+L126+L127</f>
        <v>241002.052</v>
      </c>
      <c r="M143" s="28">
        <f>M19+M20+M21+M122+M124+M126+M127</f>
        <v>0</v>
      </c>
      <c r="N143" s="9">
        <f>N19+N20+N21+N122+N124+N126+N127</f>
        <v>241002.052</v>
      </c>
      <c r="O143" s="28">
        <f t="shared" ref="O143:T143" si="170">O19+O20+O21+O122+O124+O126+O127+O125</f>
        <v>-63000</v>
      </c>
      <c r="P143" s="9">
        <f t="shared" si="170"/>
        <v>178002.052</v>
      </c>
      <c r="Q143" s="28">
        <f t="shared" si="170"/>
        <v>0</v>
      </c>
      <c r="R143" s="9">
        <f t="shared" si="170"/>
        <v>178002.052</v>
      </c>
      <c r="S143" s="28">
        <f t="shared" si="170"/>
        <v>0</v>
      </c>
      <c r="T143" s="9">
        <f t="shared" si="170"/>
        <v>178002.052</v>
      </c>
      <c r="U143" s="28">
        <f t="shared" ref="U143:V143" si="171">U19+U20+U21+U122+U124+U126+U127+U125</f>
        <v>-862.2</v>
      </c>
      <c r="V143" s="9">
        <f t="shared" si="171"/>
        <v>177139.85199999998</v>
      </c>
      <c r="W143" s="22">
        <f t="shared" ref="W143:X143" si="172">W19+W20+W21+W122+W124+W126+W127+W125</f>
        <v>0</v>
      </c>
      <c r="X143" s="9">
        <f t="shared" si="172"/>
        <v>177139.85199999998</v>
      </c>
    </row>
    <row r="144" spans="1:26" x14ac:dyDescent="0.35">
      <c r="A144" s="18"/>
      <c r="B144" s="62" t="s">
        <v>33</v>
      </c>
      <c r="C144" s="63"/>
      <c r="D144" s="9">
        <f t="shared" ref="D144:P144" si="173">D56+D61+D106</f>
        <v>1041534.9999999999</v>
      </c>
      <c r="E144" s="9">
        <f t="shared" si="173"/>
        <v>-67584.2</v>
      </c>
      <c r="F144" s="9">
        <f t="shared" si="173"/>
        <v>973950.79999999981</v>
      </c>
      <c r="G144" s="9">
        <f t="shared" si="173"/>
        <v>0</v>
      </c>
      <c r="H144" s="9">
        <f t="shared" si="173"/>
        <v>973950.79999999981</v>
      </c>
      <c r="I144" s="28">
        <f t="shared" si="173"/>
        <v>-19607.77</v>
      </c>
      <c r="J144" s="9">
        <f t="shared" si="173"/>
        <v>954343.0299999998</v>
      </c>
      <c r="K144" s="28">
        <f t="shared" si="173"/>
        <v>-13793.295999999998</v>
      </c>
      <c r="L144" s="9">
        <f t="shared" si="173"/>
        <v>940549.73399999982</v>
      </c>
      <c r="M144" s="28">
        <f t="shared" si="173"/>
        <v>0</v>
      </c>
      <c r="N144" s="9">
        <f t="shared" si="173"/>
        <v>940549.73399999982</v>
      </c>
      <c r="O144" s="28">
        <f>O56+O61+O106</f>
        <v>101097.349</v>
      </c>
      <c r="P144" s="9">
        <f t="shared" si="173"/>
        <v>1041647.0829999998</v>
      </c>
      <c r="Q144" s="28">
        <f>Q56+Q61+Q106</f>
        <v>0</v>
      </c>
      <c r="R144" s="9">
        <f t="shared" ref="R144" si="174">R56+R61+R106</f>
        <v>1041647.0829999998</v>
      </c>
      <c r="S144" s="28">
        <f t="shared" ref="S144:V144" si="175">S56+S61+S106+S63</f>
        <v>-3477.6710000000012</v>
      </c>
      <c r="T144" s="9">
        <f t="shared" si="175"/>
        <v>1038169.4119999998</v>
      </c>
      <c r="U144" s="28">
        <f t="shared" si="175"/>
        <v>-11670.932000000001</v>
      </c>
      <c r="V144" s="9">
        <f t="shared" si="175"/>
        <v>1026498.4799999997</v>
      </c>
      <c r="W144" s="22">
        <f>W56+W61+W106+W63+W64</f>
        <v>17746.873999999996</v>
      </c>
      <c r="X144" s="9">
        <f>X56+X61+X106+X63+X64</f>
        <v>1044245.3539999998</v>
      </c>
    </row>
    <row r="145" spans="1:26" hidden="1" x14ac:dyDescent="0.35">
      <c r="A145" s="18"/>
      <c r="B145" s="62" t="s">
        <v>79</v>
      </c>
      <c r="C145" s="63"/>
      <c r="D145" s="9">
        <f>D129</f>
        <v>50000</v>
      </c>
      <c r="E145" s="9">
        <f t="shared" ref="E145:F145" si="176">E129</f>
        <v>-50000</v>
      </c>
      <c r="F145" s="9">
        <f t="shared" si="176"/>
        <v>0</v>
      </c>
      <c r="G145" s="9">
        <f t="shared" ref="G145:H145" si="177">G129</f>
        <v>0</v>
      </c>
      <c r="H145" s="9">
        <f t="shared" si="177"/>
        <v>0</v>
      </c>
      <c r="I145" s="28">
        <f t="shared" ref="I145:J145" si="178">I129</f>
        <v>0</v>
      </c>
      <c r="J145" s="9">
        <f t="shared" si="178"/>
        <v>0</v>
      </c>
      <c r="K145" s="28">
        <f t="shared" ref="K145:L146" si="179">K129</f>
        <v>0</v>
      </c>
      <c r="L145" s="9">
        <f t="shared" si="179"/>
        <v>0</v>
      </c>
      <c r="M145" s="28">
        <f t="shared" ref="M145:N145" si="180">M129</f>
        <v>0</v>
      </c>
      <c r="N145" s="9">
        <f t="shared" si="180"/>
        <v>0</v>
      </c>
      <c r="O145" s="28">
        <f t="shared" ref="O145:P145" si="181">O129</f>
        <v>0</v>
      </c>
      <c r="P145" s="9">
        <f t="shared" si="181"/>
        <v>0</v>
      </c>
      <c r="Q145" s="28">
        <f t="shared" ref="Q145:R145" si="182">Q129</f>
        <v>0</v>
      </c>
      <c r="R145" s="9">
        <f t="shared" si="182"/>
        <v>0</v>
      </c>
      <c r="S145" s="28">
        <f t="shared" ref="S145:T145" si="183">S129</f>
        <v>0</v>
      </c>
      <c r="T145" s="9">
        <f t="shared" si="183"/>
        <v>0</v>
      </c>
      <c r="U145" s="28">
        <f t="shared" ref="U145:V145" si="184">U129</f>
        <v>0</v>
      </c>
      <c r="V145" s="9">
        <f t="shared" si="184"/>
        <v>0</v>
      </c>
      <c r="W145" s="22">
        <f t="shared" ref="W145:X145" si="185">W129</f>
        <v>0</v>
      </c>
      <c r="X145" s="9">
        <f t="shared" si="185"/>
        <v>0</v>
      </c>
      <c r="Z145" s="1">
        <v>0</v>
      </c>
    </row>
    <row r="146" spans="1:26" x14ac:dyDescent="0.35">
      <c r="A146" s="18"/>
      <c r="B146" s="78" t="s">
        <v>159</v>
      </c>
      <c r="C146" s="78"/>
      <c r="D146" s="26"/>
      <c r="E146" s="26"/>
      <c r="F146" s="26"/>
      <c r="G146" s="26"/>
      <c r="H146" s="26"/>
      <c r="I146" s="28">
        <f>I131+I132</f>
        <v>3973.5</v>
      </c>
      <c r="J146" s="9">
        <f>I146+H146</f>
        <v>3973.5</v>
      </c>
      <c r="K146" s="28">
        <f t="shared" si="179"/>
        <v>250</v>
      </c>
      <c r="L146" s="9">
        <f t="shared" si="179"/>
        <v>4223.5</v>
      </c>
      <c r="M146" s="28">
        <f t="shared" ref="M146:N146" si="186">M130</f>
        <v>0</v>
      </c>
      <c r="N146" s="9">
        <f t="shared" si="186"/>
        <v>4223.5</v>
      </c>
      <c r="O146" s="28">
        <f t="shared" ref="O146:P146" si="187">O130</f>
        <v>252.697</v>
      </c>
      <c r="P146" s="9">
        <f t="shared" si="187"/>
        <v>4476.1970000000001</v>
      </c>
      <c r="Q146" s="28">
        <f t="shared" ref="Q146:R146" si="188">Q130</f>
        <v>0</v>
      </c>
      <c r="R146" s="9">
        <f t="shared" si="188"/>
        <v>4476.1970000000001</v>
      </c>
      <c r="S146" s="28">
        <f t="shared" ref="S146:T146" si="189">S130</f>
        <v>-252.697</v>
      </c>
      <c r="T146" s="9">
        <f t="shared" si="189"/>
        <v>4223.5</v>
      </c>
      <c r="U146" s="28">
        <f t="shared" ref="U146:V146" si="190">U130</f>
        <v>5.5</v>
      </c>
      <c r="V146" s="9">
        <f t="shared" si="190"/>
        <v>4229</v>
      </c>
      <c r="W146" s="22">
        <f t="shared" ref="W146:X146" si="191">W130</f>
        <v>0</v>
      </c>
      <c r="X146" s="9">
        <f t="shared" si="191"/>
        <v>4229</v>
      </c>
    </row>
    <row r="147" spans="1:26" x14ac:dyDescent="0.35">
      <c r="A147" s="18"/>
      <c r="B147" s="78" t="s">
        <v>162</v>
      </c>
      <c r="C147" s="78"/>
      <c r="D147" s="26"/>
      <c r="E147" s="26"/>
      <c r="F147" s="26"/>
      <c r="G147" s="26"/>
      <c r="H147" s="26"/>
      <c r="I147" s="28">
        <f t="shared" ref="I147:N147" si="192">I24+I26+I28+I31+I33</f>
        <v>180057.1</v>
      </c>
      <c r="J147" s="28">
        <f t="shared" si="192"/>
        <v>180057.1</v>
      </c>
      <c r="K147" s="28">
        <f t="shared" si="192"/>
        <v>-141324.69899999999</v>
      </c>
      <c r="L147" s="28">
        <f t="shared" si="192"/>
        <v>38732.400999999998</v>
      </c>
      <c r="M147" s="28">
        <f t="shared" si="192"/>
        <v>0</v>
      </c>
      <c r="N147" s="28">
        <f t="shared" si="192"/>
        <v>38732.400999999998</v>
      </c>
      <c r="O147" s="28">
        <f t="shared" ref="O147:T147" si="193">O24+O26+O28+O31+O33+O51</f>
        <v>6988.1</v>
      </c>
      <c r="P147" s="28">
        <f t="shared" si="193"/>
        <v>45720.500999999997</v>
      </c>
      <c r="Q147" s="28">
        <f t="shared" si="193"/>
        <v>0</v>
      </c>
      <c r="R147" s="28">
        <f t="shared" si="193"/>
        <v>45720.500999999997</v>
      </c>
      <c r="S147" s="28">
        <f t="shared" si="193"/>
        <v>0</v>
      </c>
      <c r="T147" s="28">
        <f t="shared" si="193"/>
        <v>45720.500999999997</v>
      </c>
      <c r="U147" s="28">
        <f t="shared" ref="U147:V147" si="194">U24+U26+U28+U31+U33+U51</f>
        <v>0</v>
      </c>
      <c r="V147" s="9">
        <f t="shared" si="194"/>
        <v>45720.500999999997</v>
      </c>
      <c r="W147" s="22">
        <f t="shared" ref="W147:X147" si="195">W24+W26+W28+W31+W33+W51</f>
        <v>0</v>
      </c>
      <c r="X147" s="9">
        <f t="shared" si="195"/>
        <v>45720.500999999997</v>
      </c>
    </row>
  </sheetData>
  <sheetProtection password="CF5C" sheet="1" objects="1" scenarios="1"/>
  <autoFilter ref="A17:Z147">
    <filterColumn colId="25">
      <filters blank="1"/>
    </filterColumn>
  </autoFilter>
  <mergeCells count="39">
    <mergeCell ref="B147:C147"/>
    <mergeCell ref="Y16:Y17"/>
    <mergeCell ref="B139:C139"/>
    <mergeCell ref="B140:C140"/>
    <mergeCell ref="B138:C138"/>
    <mergeCell ref="E16:E17"/>
    <mergeCell ref="F16:F17"/>
    <mergeCell ref="G16:G17"/>
    <mergeCell ref="H16:H17"/>
    <mergeCell ref="I16:I17"/>
    <mergeCell ref="J16:J17"/>
    <mergeCell ref="B146:C146"/>
    <mergeCell ref="B145:C145"/>
    <mergeCell ref="B143:C143"/>
    <mergeCell ref="B144:C144"/>
    <mergeCell ref="B134:C134"/>
    <mergeCell ref="A16:A17"/>
    <mergeCell ref="B16:B17"/>
    <mergeCell ref="C16:C17"/>
    <mergeCell ref="D16:D17"/>
    <mergeCell ref="A11:X13"/>
    <mergeCell ref="X16:X17"/>
    <mergeCell ref="W16:W17"/>
    <mergeCell ref="U16:U17"/>
    <mergeCell ref="V16:V17"/>
    <mergeCell ref="Q16:Q17"/>
    <mergeCell ref="R16:R17"/>
    <mergeCell ref="O16:O17"/>
    <mergeCell ref="P16:P17"/>
    <mergeCell ref="S16:S17"/>
    <mergeCell ref="T16:T17"/>
    <mergeCell ref="B142:C142"/>
    <mergeCell ref="M16:M17"/>
    <mergeCell ref="N16:N17"/>
    <mergeCell ref="K16:K17"/>
    <mergeCell ref="L16:L17"/>
    <mergeCell ref="B135:C135"/>
    <mergeCell ref="B137:C137"/>
    <mergeCell ref="B141:C141"/>
  </mergeCells>
  <pageMargins left="0.79" right="0.56000000000000005" top="0.31" bottom="0.69" header="0.3" footer="0.3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2015-10-29T05:11:50Z</cp:lastPrinted>
  <dcterms:created xsi:type="dcterms:W3CDTF">2013-10-12T06:09:22Z</dcterms:created>
  <dcterms:modified xsi:type="dcterms:W3CDTF">2015-10-29T05:11:55Z</dcterms:modified>
</cp:coreProperties>
</file>